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E:\KHOTH_2022\10.WIP\30.ANALYSIS\02.Analysis\01. Working\05. TAI LIEU PHAN TICH GD2\TEMP Nhập bổ sung GD2\CSDLTH_DS_TEMP_ALL_DA\NBS\"/>
    </mc:Choice>
  </mc:AlternateContent>
  <xr:revisionPtr revIDLastSave="0" documentId="13_ncr:1_{EE2F9D5D-106C-4136-83C2-4AECA24CDABF}" xr6:coauthVersionLast="47" xr6:coauthVersionMax="47" xr10:uidLastSave="{00000000-0000-0000-0000-000000000000}"/>
  <bookViews>
    <workbookView xWindow="0" yWindow="0" windowWidth="14400" windowHeight="15600" activeTab="1" xr2:uid="{00000000-000D-0000-FFFF-FFFF00000000}"/>
  </bookViews>
  <sheets>
    <sheet name="QT_DA_HT" sheetId="11" r:id="rId1"/>
    <sheet name="Hướng dẫn lập" sheetId="12" r:id="rId2"/>
    <sheet name="S_REP" sheetId="10" state="hidden" r:id="rId3"/>
    <sheet name="S_TEM" sheetId="6" state="hidden" r:id="rId4"/>
    <sheet name="S_ITEM" sheetId="7" state="hidden" r:id="rId5"/>
    <sheet name="D_DN_TEMP" sheetId="8" state="hidden" r:id="rId6"/>
    <sheet name="D_COLNO, D_COL_MAP" sheetId="9" state="hidden" r:id="rId7"/>
    <sheet name="QT_DA_HT So Lieu" sheetId="3" state="hidden" r:id="rId8"/>
    <sheet name="QT_VĐT_DB" sheetId="4" state="hidden" r:id="rId9"/>
  </sheets>
  <definedNames>
    <definedName name="_xlnm._FilterDatabase" localSheetId="0" hidden="1">QT_DA_HT!$A$4:$AD$55</definedName>
    <definedName name="_xlnm._FilterDatabase" localSheetId="7" hidden="1">'QT_DA_HT So Lieu'!$A$1:$R$53</definedName>
    <definedName name="_xlnm._FilterDatabase" localSheetId="4" hidden="1">S_ITEM!$A$1:$Y$52</definedName>
    <definedName name="_xlnm.Print_Area" localSheetId="1">'Hướng dẫn lập'!$A$1:$B$70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8" i="7" l="1"/>
  <c r="X38" i="7" s="1"/>
  <c r="G38" i="7"/>
  <c r="I34" i="7"/>
  <c r="G34" i="7"/>
  <c r="X34" i="7" s="1"/>
  <c r="I29" i="7"/>
  <c r="G29" i="7"/>
  <c r="X29" i="7" s="1"/>
  <c r="X25" i="7"/>
  <c r="I25" i="7"/>
  <c r="G25" i="7"/>
  <c r="I20" i="7"/>
  <c r="G20" i="7"/>
  <c r="X20" i="7" s="1"/>
  <c r="I16" i="7"/>
  <c r="G16" i="7"/>
  <c r="X16" i="7" s="1"/>
  <c r="X10" i="7"/>
  <c r="I10" i="7"/>
  <c r="G10" i="7"/>
  <c r="I6" i="7"/>
  <c r="G6" i="7"/>
  <c r="X6" i="7" s="1"/>
  <c r="H3" i="9"/>
  <c r="H4" i="9"/>
  <c r="H5" i="9"/>
  <c r="H6" i="9"/>
  <c r="H7" i="9"/>
  <c r="H8" i="9"/>
  <c r="H9" i="9"/>
  <c r="H10" i="9"/>
  <c r="H11" i="9"/>
  <c r="H12" i="9"/>
  <c r="H13" i="9"/>
  <c r="H14" i="9"/>
  <c r="H15" i="9"/>
  <c r="H16" i="9"/>
  <c r="H17" i="9"/>
  <c r="H18" i="9"/>
  <c r="H19" i="9"/>
  <c r="H20" i="9"/>
  <c r="H21" i="9"/>
  <c r="H22" i="9"/>
  <c r="H23" i="9"/>
  <c r="H2" i="9"/>
  <c r="G5" i="9"/>
  <c r="G6" i="9"/>
  <c r="G7" i="9"/>
  <c r="G8" i="9"/>
  <c r="G9" i="9"/>
  <c r="G10" i="9"/>
  <c r="G11" i="9"/>
  <c r="G12" i="9"/>
  <c r="G13" i="9"/>
  <c r="G14" i="9"/>
  <c r="G15" i="9"/>
  <c r="G16" i="9"/>
  <c r="G17" i="9"/>
  <c r="G18" i="9"/>
  <c r="G19" i="9"/>
  <c r="G20" i="9"/>
  <c r="G21" i="9"/>
  <c r="G22" i="9"/>
  <c r="G23" i="9"/>
  <c r="G4" i="9"/>
  <c r="J3" i="8"/>
  <c r="J4" i="8"/>
  <c r="J5" i="8"/>
  <c r="J6" i="8"/>
  <c r="J7" i="8"/>
  <c r="J8" i="8"/>
  <c r="J9" i="8"/>
  <c r="J10" i="8"/>
  <c r="J11" i="8"/>
  <c r="J12" i="8"/>
  <c r="J13" i="8"/>
  <c r="J14" i="8"/>
  <c r="J15" i="8"/>
  <c r="J16" i="8"/>
  <c r="J17" i="8"/>
  <c r="J18" i="8"/>
  <c r="J19" i="8"/>
  <c r="J20" i="8"/>
  <c r="J21" i="8"/>
  <c r="J22" i="8"/>
  <c r="J23" i="8"/>
  <c r="J24" i="8"/>
  <c r="J25" i="8"/>
  <c r="J26" i="8"/>
  <c r="J27" i="8"/>
  <c r="J28" i="8"/>
  <c r="J29" i="8"/>
  <c r="J30" i="8"/>
  <c r="J31" i="8"/>
  <c r="J2" i="8"/>
  <c r="I3" i="7"/>
  <c r="I4" i="7"/>
  <c r="I5" i="7"/>
  <c r="I7" i="7"/>
  <c r="I8" i="7"/>
  <c r="I9" i="7"/>
  <c r="I11" i="7"/>
  <c r="I12" i="7"/>
  <c r="I13" i="7"/>
  <c r="I14" i="7"/>
  <c r="I15" i="7"/>
  <c r="I17" i="7"/>
  <c r="I18" i="7"/>
  <c r="I19" i="7"/>
  <c r="I21" i="7"/>
  <c r="I22" i="7"/>
  <c r="I23" i="7"/>
  <c r="I24" i="7"/>
  <c r="I26" i="7"/>
  <c r="I27" i="7"/>
  <c r="I28" i="7"/>
  <c r="I30" i="7"/>
  <c r="I31" i="7"/>
  <c r="I32" i="7"/>
  <c r="I33" i="7"/>
  <c r="I35" i="7"/>
  <c r="I36" i="7"/>
  <c r="I37" i="7"/>
  <c r="I39" i="7"/>
  <c r="I40" i="7"/>
  <c r="I41" i="7"/>
  <c r="I42" i="7"/>
  <c r="I43" i="7"/>
  <c r="I44" i="7"/>
  <c r="I45" i="7"/>
  <c r="I46" i="7"/>
  <c r="I47" i="7"/>
  <c r="I48" i="7"/>
  <c r="I49" i="7"/>
  <c r="I50" i="7"/>
  <c r="I51" i="7"/>
  <c r="I52" i="7"/>
  <c r="G3" i="7"/>
  <c r="G4" i="7"/>
  <c r="G5" i="7"/>
  <c r="G7" i="7"/>
  <c r="G8" i="7"/>
  <c r="G9" i="7"/>
  <c r="G11" i="7"/>
  <c r="G12" i="7"/>
  <c r="G13" i="7"/>
  <c r="G14" i="7"/>
  <c r="G15" i="7"/>
  <c r="G17" i="7"/>
  <c r="G18" i="7"/>
  <c r="G19" i="7"/>
  <c r="G21" i="7"/>
  <c r="G22" i="7"/>
  <c r="G23" i="7"/>
  <c r="G24" i="7"/>
  <c r="G26" i="7"/>
  <c r="G27" i="7"/>
  <c r="G28" i="7"/>
  <c r="G30" i="7"/>
  <c r="G31" i="7"/>
  <c r="G32" i="7"/>
  <c r="G33" i="7"/>
  <c r="G35" i="7"/>
  <c r="G36" i="7"/>
  <c r="G37" i="7"/>
  <c r="G39" i="7"/>
  <c r="G40" i="7"/>
  <c r="G41" i="7"/>
  <c r="G42" i="7"/>
  <c r="G43" i="7"/>
  <c r="G44" i="7"/>
  <c r="G45" i="7"/>
  <c r="G46" i="7"/>
  <c r="G47" i="7"/>
  <c r="G48" i="7"/>
  <c r="G49" i="7"/>
  <c r="G50" i="7"/>
  <c r="G51" i="7"/>
  <c r="G52" i="7"/>
  <c r="G3" i="9"/>
  <c r="G2" i="9"/>
  <c r="I2" i="7"/>
  <c r="G2" i="7"/>
  <c r="X2" i="7" s="1"/>
  <c r="X49" i="7" l="1"/>
  <c r="X45" i="7"/>
  <c r="X41" i="7"/>
  <c r="X36" i="7"/>
  <c r="X31" i="7"/>
  <c r="X26" i="7"/>
  <c r="X21" i="7"/>
  <c r="X15" i="7"/>
  <c r="X11" i="7"/>
  <c r="X5" i="7"/>
  <c r="X48" i="7"/>
  <c r="X40" i="7"/>
  <c r="X30" i="7"/>
  <c r="X24" i="7"/>
  <c r="X19" i="7"/>
  <c r="X14" i="7"/>
  <c r="X9" i="7"/>
  <c r="X4" i="7"/>
  <c r="X52" i="7"/>
  <c r="X44" i="7"/>
  <c r="X35" i="7"/>
  <c r="X51" i="7"/>
  <c r="X47" i="7"/>
  <c r="X43" i="7"/>
  <c r="X39" i="7"/>
  <c r="X33" i="7"/>
  <c r="X28" i="7"/>
  <c r="X23" i="7"/>
  <c r="X18" i="7"/>
  <c r="X13" i="7"/>
  <c r="X8" i="7"/>
  <c r="X3" i="7"/>
  <c r="X50" i="7"/>
  <c r="X46" i="7"/>
  <c r="X42" i="7"/>
  <c r="X37" i="7"/>
  <c r="X32" i="7"/>
  <c r="X27" i="7"/>
  <c r="X22" i="7"/>
  <c r="X17" i="7"/>
  <c r="X12" i="7"/>
  <c r="X7" i="7"/>
  <c r="K24" i="3"/>
  <c r="L24" i="3"/>
  <c r="O24" i="3"/>
  <c r="P24" i="3"/>
  <c r="M24" i="3"/>
  <c r="N24" i="3"/>
  <c r="Q24" i="3"/>
  <c r="R24" i="3"/>
  <c r="S24" i="3"/>
  <c r="T24" i="3"/>
  <c r="U24" i="3"/>
  <c r="V24" i="3"/>
  <c r="W24" i="3"/>
  <c r="X24" i="3"/>
  <c r="AA24" i="3"/>
  <c r="AB24" i="3"/>
  <c r="Y24" i="3"/>
  <c r="Z24" i="3"/>
  <c r="AC24" i="3"/>
  <c r="AD24" i="3"/>
  <c r="K25" i="3"/>
  <c r="L25" i="3"/>
  <c r="O25" i="3"/>
  <c r="P25" i="3"/>
  <c r="M25" i="3"/>
  <c r="N25" i="3"/>
  <c r="Q25" i="3"/>
  <c r="R25" i="3"/>
  <c r="S25" i="3"/>
  <c r="T25" i="3"/>
  <c r="U25" i="3"/>
  <c r="V25" i="3"/>
  <c r="W25" i="3"/>
  <c r="X25" i="3"/>
  <c r="AA25" i="3"/>
  <c r="AB25" i="3"/>
  <c r="Y25" i="3"/>
  <c r="Z25" i="3"/>
  <c r="AC25" i="3"/>
  <c r="AD25" i="3"/>
  <c r="K26" i="3"/>
  <c r="L26" i="3"/>
  <c r="O26" i="3"/>
  <c r="P26" i="3"/>
  <c r="M26" i="3"/>
  <c r="N26" i="3"/>
  <c r="Q26" i="3"/>
  <c r="R26" i="3"/>
  <c r="S26" i="3"/>
  <c r="T26" i="3"/>
  <c r="U26" i="3"/>
  <c r="V26" i="3"/>
  <c r="W26" i="3"/>
  <c r="X26" i="3"/>
  <c r="AA26" i="3"/>
  <c r="AB26" i="3"/>
  <c r="Y26" i="3"/>
  <c r="Z26" i="3"/>
  <c r="AC26" i="3"/>
  <c r="AD26" i="3"/>
  <c r="K22" i="3"/>
  <c r="L22" i="3"/>
  <c r="O22" i="3"/>
  <c r="P22" i="3"/>
  <c r="M22" i="3"/>
  <c r="N22" i="3"/>
  <c r="Q22" i="3"/>
  <c r="R22" i="3"/>
  <c r="S22" i="3"/>
  <c r="T22" i="3"/>
  <c r="U22" i="3"/>
  <c r="V22" i="3"/>
  <c r="W22" i="3"/>
  <c r="X22" i="3"/>
  <c r="AA22" i="3"/>
  <c r="AB22" i="3"/>
  <c r="Y22" i="3"/>
  <c r="Z22" i="3"/>
  <c r="AC22" i="3"/>
  <c r="AD22" i="3"/>
  <c r="K23" i="3"/>
  <c r="K21" i="3" s="1"/>
  <c r="K20" i="3" s="1"/>
  <c r="L23" i="3"/>
  <c r="O23" i="3"/>
  <c r="P23" i="3"/>
  <c r="M23" i="3"/>
  <c r="N23" i="3"/>
  <c r="Q23" i="3"/>
  <c r="R23" i="3"/>
  <c r="S23" i="3"/>
  <c r="S21" i="3" s="1"/>
  <c r="S20" i="3" s="1"/>
  <c r="T23" i="3"/>
  <c r="U23" i="3"/>
  <c r="V23" i="3"/>
  <c r="W23" i="3"/>
  <c r="X23" i="3"/>
  <c r="AA23" i="3"/>
  <c r="AB23" i="3"/>
  <c r="Y23" i="3"/>
  <c r="Z23" i="3"/>
  <c r="AC23" i="3"/>
  <c r="AD23" i="3"/>
  <c r="J15" i="3"/>
  <c r="K15" i="3"/>
  <c r="L15" i="3"/>
  <c r="O15" i="3"/>
  <c r="P15" i="3"/>
  <c r="M15" i="3"/>
  <c r="N15" i="3"/>
  <c r="Q15" i="3"/>
  <c r="R15" i="3"/>
  <c r="S15" i="3"/>
  <c r="T15" i="3"/>
  <c r="U15" i="3"/>
  <c r="V15" i="3"/>
  <c r="W15" i="3"/>
  <c r="X15" i="3"/>
  <c r="AA15" i="3"/>
  <c r="AB15" i="3"/>
  <c r="Y15" i="3"/>
  <c r="Z15" i="3"/>
  <c r="AC15" i="3"/>
  <c r="AD15" i="3"/>
  <c r="J16" i="3"/>
  <c r="K16" i="3"/>
  <c r="L16" i="3"/>
  <c r="O16" i="3"/>
  <c r="P16" i="3"/>
  <c r="M16" i="3"/>
  <c r="N16" i="3"/>
  <c r="Q16" i="3"/>
  <c r="R16" i="3"/>
  <c r="S16" i="3"/>
  <c r="T16" i="3"/>
  <c r="U16" i="3"/>
  <c r="V16" i="3"/>
  <c r="W16" i="3"/>
  <c r="X16" i="3"/>
  <c r="AA16" i="3"/>
  <c r="AB16" i="3"/>
  <c r="Y16" i="3"/>
  <c r="Z16" i="3"/>
  <c r="AC16" i="3"/>
  <c r="AD16" i="3"/>
  <c r="J17" i="3"/>
  <c r="K17" i="3"/>
  <c r="L17" i="3"/>
  <c r="O17" i="3"/>
  <c r="P17" i="3"/>
  <c r="M17" i="3"/>
  <c r="N17" i="3"/>
  <c r="Q17" i="3"/>
  <c r="R17" i="3"/>
  <c r="S17" i="3"/>
  <c r="T17" i="3"/>
  <c r="U17" i="3"/>
  <c r="V17" i="3"/>
  <c r="W17" i="3"/>
  <c r="X17" i="3"/>
  <c r="AA17" i="3"/>
  <c r="AB17" i="3"/>
  <c r="Y17" i="3"/>
  <c r="Z17" i="3"/>
  <c r="AC17" i="3"/>
  <c r="AD17" i="3"/>
  <c r="J18" i="3"/>
  <c r="K18" i="3"/>
  <c r="L18" i="3"/>
  <c r="O18" i="3"/>
  <c r="P18" i="3"/>
  <c r="M18" i="3"/>
  <c r="N18" i="3"/>
  <c r="Q18" i="3"/>
  <c r="R18" i="3"/>
  <c r="S18" i="3"/>
  <c r="T18" i="3"/>
  <c r="U18" i="3"/>
  <c r="V18" i="3"/>
  <c r="W18" i="3"/>
  <c r="X18" i="3"/>
  <c r="AA18" i="3"/>
  <c r="AB18" i="3"/>
  <c r="Y18" i="3"/>
  <c r="Z18" i="3"/>
  <c r="AC18" i="3"/>
  <c r="AD18" i="3"/>
  <c r="I17" i="3"/>
  <c r="I18" i="3"/>
  <c r="L9" i="3"/>
  <c r="O9" i="3"/>
  <c r="P9" i="3"/>
  <c r="M9" i="3"/>
  <c r="N9" i="3"/>
  <c r="Q9" i="3"/>
  <c r="R9" i="3"/>
  <c r="S9" i="3"/>
  <c r="T9" i="3"/>
  <c r="U9" i="3"/>
  <c r="V9" i="3"/>
  <c r="W9" i="3"/>
  <c r="X9" i="3"/>
  <c r="AA9" i="3"/>
  <c r="AB9" i="3"/>
  <c r="Y9" i="3"/>
  <c r="Z9" i="3"/>
  <c r="AC9" i="3"/>
  <c r="AD9" i="3"/>
  <c r="L10" i="3"/>
  <c r="O10" i="3"/>
  <c r="P10" i="3"/>
  <c r="M10" i="3"/>
  <c r="N10" i="3"/>
  <c r="Q10" i="3"/>
  <c r="R10" i="3"/>
  <c r="S10" i="3"/>
  <c r="T10" i="3"/>
  <c r="U10" i="3"/>
  <c r="V10" i="3"/>
  <c r="W10" i="3"/>
  <c r="X10" i="3"/>
  <c r="AA10" i="3"/>
  <c r="AB10" i="3"/>
  <c r="Y10" i="3"/>
  <c r="Z10" i="3"/>
  <c r="AC10" i="3"/>
  <c r="AD10" i="3"/>
  <c r="L11" i="3"/>
  <c r="O11" i="3"/>
  <c r="P11" i="3"/>
  <c r="M11" i="3"/>
  <c r="N11" i="3"/>
  <c r="Q11" i="3"/>
  <c r="R11" i="3"/>
  <c r="S11" i="3"/>
  <c r="T11" i="3"/>
  <c r="U11" i="3"/>
  <c r="V11" i="3"/>
  <c r="W11" i="3"/>
  <c r="X11" i="3"/>
  <c r="AA11" i="3"/>
  <c r="AB11" i="3"/>
  <c r="Y11" i="3"/>
  <c r="Z11" i="3"/>
  <c r="AC11" i="3"/>
  <c r="AD11" i="3"/>
  <c r="L12" i="3"/>
  <c r="O12" i="3"/>
  <c r="P12" i="3"/>
  <c r="M12" i="3"/>
  <c r="N12" i="3"/>
  <c r="Q12" i="3"/>
  <c r="R12" i="3"/>
  <c r="S12" i="3"/>
  <c r="T12" i="3"/>
  <c r="U12" i="3"/>
  <c r="V12" i="3"/>
  <c r="W12" i="3"/>
  <c r="X12" i="3"/>
  <c r="AA12" i="3"/>
  <c r="AB12" i="3"/>
  <c r="Y12" i="3"/>
  <c r="Z12" i="3"/>
  <c r="AC12" i="3"/>
  <c r="AD12" i="3"/>
  <c r="L13" i="3"/>
  <c r="O13" i="3"/>
  <c r="P13" i="3"/>
  <c r="M13" i="3"/>
  <c r="N13" i="3"/>
  <c r="Q13" i="3"/>
  <c r="R13" i="3"/>
  <c r="S13" i="3"/>
  <c r="T13" i="3"/>
  <c r="U13" i="3"/>
  <c r="V13" i="3"/>
  <c r="W13" i="3"/>
  <c r="X13" i="3"/>
  <c r="AA13" i="3"/>
  <c r="AB13" i="3"/>
  <c r="Y13" i="3"/>
  <c r="Z13" i="3"/>
  <c r="AC13" i="3"/>
  <c r="AD13" i="3"/>
  <c r="J10" i="3"/>
  <c r="K10" i="3"/>
  <c r="J11" i="3"/>
  <c r="K11" i="3"/>
  <c r="J12" i="3"/>
  <c r="K12" i="3"/>
  <c r="J13" i="3"/>
  <c r="K13" i="3"/>
  <c r="K9" i="3"/>
  <c r="G14" i="3"/>
  <c r="H34" i="3"/>
  <c r="I34" i="3"/>
  <c r="J34" i="3"/>
  <c r="K34" i="3"/>
  <c r="L34" i="3"/>
  <c r="O34" i="3"/>
  <c r="P34" i="3"/>
  <c r="M34" i="3"/>
  <c r="N34" i="3"/>
  <c r="Q34" i="3"/>
  <c r="R34" i="3"/>
  <c r="S34" i="3"/>
  <c r="T34" i="3"/>
  <c r="U34" i="3"/>
  <c r="V34" i="3"/>
  <c r="W34" i="3"/>
  <c r="X34" i="3"/>
  <c r="AA34" i="3"/>
  <c r="AB34" i="3"/>
  <c r="Y34" i="3"/>
  <c r="Z34" i="3"/>
  <c r="AC34" i="3"/>
  <c r="AD34" i="3"/>
  <c r="H27" i="3"/>
  <c r="K27" i="3"/>
  <c r="L27" i="3"/>
  <c r="O27" i="3"/>
  <c r="P27" i="3"/>
  <c r="M27" i="3"/>
  <c r="N27" i="3"/>
  <c r="Q27" i="3"/>
  <c r="R27" i="3"/>
  <c r="S27" i="3"/>
  <c r="T27" i="3"/>
  <c r="U27" i="3"/>
  <c r="V27" i="3"/>
  <c r="W27" i="3"/>
  <c r="X27" i="3"/>
  <c r="AA27" i="3"/>
  <c r="AB27" i="3"/>
  <c r="Y27" i="3"/>
  <c r="Z27" i="3"/>
  <c r="AC27" i="3"/>
  <c r="AD27" i="3"/>
  <c r="J9" i="3"/>
  <c r="J22" i="3"/>
  <c r="J23" i="3"/>
  <c r="J24" i="3"/>
  <c r="J25" i="3"/>
  <c r="J26" i="3"/>
  <c r="J28" i="3"/>
  <c r="J29" i="3"/>
  <c r="J30" i="3"/>
  <c r="J31" i="3"/>
  <c r="J32" i="3"/>
  <c r="J33" i="3"/>
  <c r="I9" i="3"/>
  <c r="I10" i="3"/>
  <c r="I11" i="3"/>
  <c r="I12" i="3"/>
  <c r="I13" i="3"/>
  <c r="I15" i="3"/>
  <c r="I16" i="3"/>
  <c r="I22" i="3"/>
  <c r="I23" i="3"/>
  <c r="I24" i="3"/>
  <c r="I25" i="3"/>
  <c r="I26" i="3"/>
  <c r="I28" i="3"/>
  <c r="I29" i="3"/>
  <c r="I30" i="3"/>
  <c r="I31" i="3"/>
  <c r="I32" i="3"/>
  <c r="I33" i="3"/>
  <c r="G24" i="3"/>
  <c r="G21" i="3"/>
  <c r="G27" i="3"/>
  <c r="G34" i="3"/>
  <c r="G8" i="3"/>
  <c r="W21" i="3" l="1"/>
  <c r="W20" i="3" s="1"/>
  <c r="W19" i="3" s="1"/>
  <c r="S19" i="3"/>
  <c r="K19" i="3"/>
  <c r="M21" i="3"/>
  <c r="M20" i="3" s="1"/>
  <c r="M19" i="3" s="1"/>
  <c r="Y21" i="3"/>
  <c r="Y20" i="3" s="1"/>
  <c r="Y19" i="3" s="1"/>
  <c r="Z21" i="3"/>
  <c r="Z20" i="3" s="1"/>
  <c r="Z19" i="3" s="1"/>
  <c r="X21" i="3"/>
  <c r="X20" i="3" s="1"/>
  <c r="X19" i="3" s="1"/>
  <c r="T21" i="3"/>
  <c r="T20" i="3" s="1"/>
  <c r="T19" i="3" s="1"/>
  <c r="N21" i="3"/>
  <c r="N20" i="3" s="1"/>
  <c r="N19" i="3" s="1"/>
  <c r="L21" i="3"/>
  <c r="L20" i="3" s="1"/>
  <c r="L19" i="3" s="1"/>
  <c r="U21" i="3"/>
  <c r="U20" i="3" s="1"/>
  <c r="U19" i="3" s="1"/>
  <c r="AA21" i="3"/>
  <c r="AA20" i="3" s="1"/>
  <c r="AA19" i="3" s="1"/>
  <c r="Q21" i="3"/>
  <c r="Q20" i="3" s="1"/>
  <c r="Q19" i="3" s="1"/>
  <c r="AC21" i="3"/>
  <c r="AC20" i="3" s="1"/>
  <c r="AC19" i="3" s="1"/>
  <c r="O21" i="3"/>
  <c r="O20" i="3" s="1"/>
  <c r="O19" i="3" s="1"/>
  <c r="AD21" i="3"/>
  <c r="AD20" i="3" s="1"/>
  <c r="AD19" i="3" s="1"/>
  <c r="AB21" i="3"/>
  <c r="AB20" i="3" s="1"/>
  <c r="AB19" i="3" s="1"/>
  <c r="V21" i="3"/>
  <c r="V20" i="3" s="1"/>
  <c r="V19" i="3" s="1"/>
  <c r="R21" i="3"/>
  <c r="R20" i="3" s="1"/>
  <c r="R19" i="3" s="1"/>
  <c r="P21" i="3"/>
  <c r="P20" i="3" s="1"/>
  <c r="P19" i="3" s="1"/>
  <c r="I14" i="3"/>
  <c r="AD8" i="3"/>
  <c r="AC14" i="3"/>
  <c r="AA14" i="3"/>
  <c r="U14" i="3"/>
  <c r="Q14" i="3"/>
  <c r="O14" i="3"/>
  <c r="Z14" i="3"/>
  <c r="X14" i="3"/>
  <c r="T14" i="3"/>
  <c r="N14" i="3"/>
  <c r="L14" i="3"/>
  <c r="Y14" i="3"/>
  <c r="W14" i="3"/>
  <c r="S14" i="3"/>
  <c r="M14" i="3"/>
  <c r="K14" i="3"/>
  <c r="AD14" i="3"/>
  <c r="AB14" i="3"/>
  <c r="V14" i="3"/>
  <c r="R14" i="3"/>
  <c r="P14" i="3"/>
  <c r="J14" i="3"/>
  <c r="Y8" i="3"/>
  <c r="W8" i="3"/>
  <c r="S8" i="3"/>
  <c r="M8" i="3"/>
  <c r="AB8" i="3"/>
  <c r="V8" i="3"/>
  <c r="R8" i="3"/>
  <c r="P8" i="3"/>
  <c r="AC8" i="3"/>
  <c r="O8" i="3"/>
  <c r="Z8" i="3"/>
  <c r="X8" i="3"/>
  <c r="T8" i="3"/>
  <c r="N8" i="3"/>
  <c r="L8" i="3"/>
  <c r="U8" i="3"/>
  <c r="AA8" i="3"/>
  <c r="Q8" i="3"/>
  <c r="K8" i="3"/>
  <c r="J27" i="3"/>
  <c r="J21" i="3"/>
  <c r="J20" i="3" s="1"/>
  <c r="I27" i="3"/>
  <c r="I21" i="3"/>
  <c r="I20" i="3" s="1"/>
  <c r="J8" i="3"/>
  <c r="I8" i="3"/>
  <c r="G20" i="3"/>
  <c r="G19" i="3" s="1"/>
  <c r="G7" i="3"/>
  <c r="K7" i="3" l="1"/>
  <c r="K6" i="3" s="1"/>
  <c r="R7" i="3"/>
  <c r="R6" i="3" s="1"/>
  <c r="Y7" i="3"/>
  <c r="Y6" i="3" s="1"/>
  <c r="M7" i="3"/>
  <c r="M6" i="3" s="1"/>
  <c r="S7" i="3"/>
  <c r="S6" i="3" s="1"/>
  <c r="AD7" i="3"/>
  <c r="AD6" i="3" s="1"/>
  <c r="Q7" i="3"/>
  <c r="Q6" i="3" s="1"/>
  <c r="W7" i="3"/>
  <c r="W6" i="3" s="1"/>
  <c r="O7" i="3"/>
  <c r="O6" i="3" s="1"/>
  <c r="U7" i="3"/>
  <c r="U6" i="3" s="1"/>
  <c r="X7" i="3"/>
  <c r="X6" i="3" s="1"/>
  <c r="P7" i="3"/>
  <c r="P6" i="3" s="1"/>
  <c r="AC7" i="3"/>
  <c r="AC6" i="3" s="1"/>
  <c r="T7" i="3"/>
  <c r="T6" i="3" s="1"/>
  <c r="AA7" i="3"/>
  <c r="AA6" i="3" s="1"/>
  <c r="L7" i="3"/>
  <c r="L6" i="3" s="1"/>
  <c r="Z7" i="3"/>
  <c r="Z6" i="3" s="1"/>
  <c r="V7" i="3"/>
  <c r="V6" i="3" s="1"/>
  <c r="AB7" i="3"/>
  <c r="AB6" i="3" s="1"/>
  <c r="N7" i="3"/>
  <c r="N6" i="3" s="1"/>
  <c r="J19" i="3"/>
  <c r="I19" i="3"/>
  <c r="J7" i="3"/>
  <c r="I7" i="3"/>
  <c r="G6" i="3"/>
  <c r="I6" i="3" l="1"/>
  <c r="J6" i="3"/>
</calcChain>
</file>

<file path=xl/sharedStrings.xml><?xml version="1.0" encoding="utf-8"?>
<sst xmlns="http://schemas.openxmlformats.org/spreadsheetml/2006/main" count="1289" uniqueCount="280">
  <si>
    <t>Số dự án</t>
  </si>
  <si>
    <t>Tổng mức đầu tư được duyệt hoặc điều chỉnh lần cuối của dự án</t>
  </si>
  <si>
    <t>Giá trị đề nghị quyết toán hoặc giá trị khối lượng hoàn thành được nghiệm thu</t>
  </si>
  <si>
    <t>Giá trị quyết toán được duyệt (nếu có)</t>
  </si>
  <si>
    <t>Vốn đã giải ngân</t>
  </si>
  <si>
    <t>Vốn đầu tư công còn lại phải bố trí đến thời điểm báo cáo so với giá trị quyết toán được duyệt hoặc giá trị đề nghị quyết toán hoặc giá trị khối lượng hoàn thành được nghiệm thu</t>
  </si>
  <si>
    <t>Tổng số</t>
  </si>
  <si>
    <t>Trong đó: ngân sách trung ương</t>
  </si>
  <si>
    <t>Vi phạm quy định về thời gian quyết toán</t>
  </si>
  <si>
    <t>Thời gian khởi công - hoàn thành</t>
  </si>
  <si>
    <t>Vốn kế hoạch đã bố trí đến thời điểm báo cáo</t>
  </si>
  <si>
    <t>Trong đó ngân sách trung ương</t>
  </si>
  <si>
    <t>A</t>
  </si>
  <si>
    <t>I</t>
  </si>
  <si>
    <t>Dự án hoàn thành các năm trước</t>
  </si>
  <si>
    <t>Dự án hoàn thành trong năm báo cáo</t>
  </si>
  <si>
    <t>II</t>
  </si>
  <si>
    <t>Phê duyệt</t>
  </si>
  <si>
    <t>Thẩm tra</t>
  </si>
  <si>
    <t>III</t>
  </si>
  <si>
    <t>B</t>
  </si>
  <si>
    <t>Dự án hoàn thành ở địa phương theo phân cấp quản lý (1 +2 + 3)</t>
  </si>
  <si>
    <t>Dự án do cấp tỉnh quản lý</t>
  </si>
  <si>
    <t>a</t>
  </si>
  <si>
    <t>b</t>
  </si>
  <si>
    <t>c</t>
  </si>
  <si>
    <t>Chưa nộp hồ sơ quyết toán</t>
  </si>
  <si>
    <t>Dự án do cấp huyện quản lý</t>
  </si>
  <si>
    <t>Dự án do cấp xã quản lý</t>
  </si>
  <si>
    <t>Dự án đã được phê duyệt quyết toán</t>
  </si>
  <si>
    <t>Dự án...</t>
  </si>
  <si>
    <t>Các dự án thuộc Chương trình mục tiêu quốc gia</t>
  </si>
  <si>
    <t>Dự án đã nộp hồ sơ quyết toán, chưa được phê duyệt quyết toán</t>
  </si>
  <si>
    <t>Dự án đã hoàn thành, chưa nộp hồ sơ quyết toán</t>
  </si>
  <si>
    <t xml:space="preserve">Trong thời gian quyết toán theo quy định </t>
  </si>
  <si>
    <t>C</t>
  </si>
  <si>
    <t>Tên chỉ tiêu</t>
  </si>
  <si>
    <t>XCODE</t>
  </si>
  <si>
    <t>ICODE</t>
  </si>
  <si>
    <t>INAME</t>
  </si>
  <si>
    <t>STT</t>
  </si>
  <si>
    <t>Mã chỉ tiêu</t>
  </si>
  <si>
    <t>Mã dự án</t>
  </si>
  <si>
    <t>MA_DA</t>
  </si>
  <si>
    <t>V1</t>
  </si>
  <si>
    <t>V2</t>
  </si>
  <si>
    <t>V3</t>
  </si>
  <si>
    <t>V4</t>
  </si>
  <si>
    <t>V5</t>
  </si>
  <si>
    <t>V6</t>
  </si>
  <si>
    <t>V7</t>
  </si>
  <si>
    <t>V8</t>
  </si>
  <si>
    <t>V9</t>
  </si>
  <si>
    <t>V10</t>
  </si>
  <si>
    <t>V11</t>
  </si>
  <si>
    <t>TG_KC_HT</t>
  </si>
  <si>
    <t>TONG_DD</t>
  </si>
  <si>
    <t>TONG_DD_TW</t>
  </si>
  <si>
    <t>GT_DNQT</t>
  </si>
  <si>
    <t>GT_QT_DD</t>
  </si>
  <si>
    <t>VON_GN</t>
  </si>
  <si>
    <t>VON_GN_TW</t>
  </si>
  <si>
    <t>VON_BT</t>
  </si>
  <si>
    <t>VON_BT_TW</t>
  </si>
  <si>
    <t>Mã CTMT</t>
  </si>
  <si>
    <t>MA_CTMT</t>
  </si>
  <si>
    <t>V12</t>
  </si>
  <si>
    <t>V13</t>
  </si>
  <si>
    <t>V14</t>
  </si>
  <si>
    <t>V15</t>
  </si>
  <si>
    <t>V16</t>
  </si>
  <si>
    <t>V17</t>
  </si>
  <si>
    <t>V18</t>
  </si>
  <si>
    <t>V19</t>
  </si>
  <si>
    <t>V20</t>
  </si>
  <si>
    <t>V21</t>
  </si>
  <si>
    <t>V22</t>
  </si>
  <si>
    <t>Tổng số các dự án hoàn thành (I+II+III)</t>
  </si>
  <si>
    <t>SO_LUONG</t>
  </si>
  <si>
    <t>SO_LUONG_QH</t>
  </si>
  <si>
    <t>TONG_DD_QH</t>
  </si>
  <si>
    <t>TONG_DD_TW_QH</t>
  </si>
  <si>
    <t>GT_DNQT_QH</t>
  </si>
  <si>
    <t>GT_QT_DD_QH</t>
  </si>
  <si>
    <t>VON_GN_QH</t>
  </si>
  <si>
    <t>VON_GN_TW_QH</t>
  </si>
  <si>
    <t>VON_BT_QH</t>
  </si>
  <si>
    <t>VON_BT_TW_QH</t>
  </si>
  <si>
    <t>Nhóm dự án
( Đối với dự án chi tiết điền Quan trọng quốc gia, A, B, C)</t>
  </si>
  <si>
    <t>NHOM_DA</t>
  </si>
  <si>
    <t>NHOM_DA_QH</t>
  </si>
  <si>
    <t>Dự án sử dụng vốn NSTW</t>
  </si>
  <si>
    <t>DA1</t>
  </si>
  <si>
    <t>DA2</t>
  </si>
  <si>
    <t>0047P</t>
  </si>
  <si>
    <t>0049P</t>
  </si>
  <si>
    <t>0051P</t>
  </si>
  <si>
    <t>20/12/2023</t>
  </si>
  <si>
    <t>Quan trọng quốc gia</t>
  </si>
  <si>
    <t>DA3</t>
  </si>
  <si>
    <t>User</t>
  </si>
  <si>
    <t>ID</t>
  </si>
  <si>
    <t>ID cũ</t>
  </si>
  <si>
    <t>NAME</t>
  </si>
  <si>
    <t>COL</t>
  </si>
  <si>
    <t>MC</t>
  </si>
  <si>
    <t>SEG</t>
  </si>
  <si>
    <t>ROW_ST</t>
  </si>
  <si>
    <t>AnhTTL25</t>
  </si>
  <si>
    <t>KTXH_CT1</t>
  </si>
  <si>
    <t>Chỉ tiêu kinh tế xã hội (địa phương)</t>
  </si>
  <si>
    <t>IC</t>
  </si>
  <si>
    <t>RC</t>
  </si>
  <si>
    <t>PC (ICODE)</t>
  </si>
  <si>
    <t>PC (IC)</t>
  </si>
  <si>
    <t>DISPLAY</t>
  </si>
  <si>
    <t>IDX</t>
  </si>
  <si>
    <t>INDENT</t>
  </si>
  <si>
    <t>FSIZE</t>
  </si>
  <si>
    <t>FTYPE</t>
  </si>
  <si>
    <t>ENTRY_FLAG</t>
  </si>
  <si>
    <t>STATUS</t>
  </si>
  <si>
    <t>FD</t>
  </si>
  <si>
    <t>TD</t>
  </si>
  <si>
    <t>FACTOR</t>
  </si>
  <si>
    <t>CD</t>
  </si>
  <si>
    <t>MD</t>
  </si>
  <si>
    <t>UC</t>
  </si>
  <si>
    <t>PC_TEMP</t>
  </si>
  <si>
    <t>RC_KB</t>
  </si>
  <si>
    <t>DO_HOA</t>
  </si>
  <si>
    <t>Câu lệnh insert vào DB</t>
  </si>
  <si>
    <t>Bổ sung thêm mới trên temp cũ</t>
  </si>
  <si>
    <t>seq_ic.nextval</t>
  </si>
  <si>
    <t>20991231</t>
  </si>
  <si>
    <t>MA_COL</t>
  </si>
  <si>
    <t>COLNAME</t>
  </si>
  <si>
    <t>DATA_TYPE</t>
  </si>
  <si>
    <t>TYPE</t>
  </si>
  <si>
    <t>TABLENAME</t>
  </si>
  <si>
    <t>SQL</t>
  </si>
  <si>
    <t>stt</t>
  </si>
  <si>
    <t>string</t>
  </si>
  <si>
    <t>D</t>
  </si>
  <si>
    <t>ic</t>
  </si>
  <si>
    <t>iname</t>
  </si>
  <si>
    <t>v1</t>
  </si>
  <si>
    <t>number</t>
  </si>
  <si>
    <t>M</t>
  </si>
  <si>
    <t>v2</t>
  </si>
  <si>
    <t>v3</t>
  </si>
  <si>
    <t>v4</t>
  </si>
  <si>
    <t>COLNO</t>
  </si>
  <si>
    <t>EDITABLE</t>
  </si>
  <si>
    <t>COLVAL</t>
  </si>
  <si>
    <t>RNAME</t>
  </si>
  <si>
    <t>RG</t>
  </si>
  <si>
    <t>RP</t>
  </si>
  <si>
    <t>RS</t>
  </si>
  <si>
    <t>TABLE_FACT</t>
  </si>
  <si>
    <t>NHOM_VBQPPL</t>
  </si>
  <si>
    <t>QT_DA_HT</t>
  </si>
  <si>
    <t>Quyết toán dự án hoàn thành</t>
  </si>
  <si>
    <t>TEMP</t>
  </si>
  <si>
    <t>N</t>
  </si>
  <si>
    <t>20220101</t>
  </si>
  <si>
    <t>Mã chương trình mục tiêu</t>
  </si>
  <si>
    <t>Thời gian khởi công hoàn thành</t>
  </si>
  <si>
    <t>Trong thời gian quyết toán/Số dự án</t>
  </si>
  <si>
    <t>Trong thời gian quyết toán/Nhóm dự án</t>
  </si>
  <si>
    <t>Trong thời gian quyết toán/Tổng mức đầu tư được duyệt hoặc điều chỉnh lần cuối của dự án/Tổng số</t>
  </si>
  <si>
    <t>Trong thời gian quyết toán/Tổng mức đầu tư được duyệt hoặc điều chỉnh lần cuối của dự án/Trong đó: ngân sách trung ương</t>
  </si>
  <si>
    <t>Trong thời gian quyết toán/Giá trị đề nghị quyết toán hoặc giá trị khối lượng hoàn thành được nghiệm thu</t>
  </si>
  <si>
    <t>v5</t>
  </si>
  <si>
    <t>Trong thời gian quyết toán/Giá trị quyết toán được duyệt</t>
  </si>
  <si>
    <t>v6</t>
  </si>
  <si>
    <t>Trong thời gian quyết toán/Vốn kế hoạch đã bố trí đến thời điểm báo cáo/Tổng số</t>
  </si>
  <si>
    <t>v7</t>
  </si>
  <si>
    <t>Trong thời gian quyết toán/Vốn kế hoạch đã bố trí đến thời điểm báo cáo/Trong đó ngân sách trung ương</t>
  </si>
  <si>
    <t>v8</t>
  </si>
  <si>
    <t>Trong thời gian quyết toán/Vốn đã giải ngân/Tổng số</t>
  </si>
  <si>
    <t>v9</t>
  </si>
  <si>
    <t>Trong thời gian quyết toán/Vốn đã giải ngân/Trong đó ngân sách trung ương</t>
  </si>
  <si>
    <t>v10</t>
  </si>
  <si>
    <t>Trong thời gian quyết toán/Vốn đầu tư công còn lại phải bố trí đến thời điểm báo cáo/Tổng số</t>
  </si>
  <si>
    <t>v11</t>
  </si>
  <si>
    <t>Trong thời gian quyết toán/Vốn đầu tư công còn lại phải bố trí đến thời điểm báo cáo/Trong đó: ngân sách trung ương</t>
  </si>
  <si>
    <t>v12</t>
  </si>
  <si>
    <t>Vi phạm thời gian quyết toán/Số dự án</t>
  </si>
  <si>
    <t>Vi phạm thời gian quyết toán/Nhóm dự án</t>
  </si>
  <si>
    <t>v13</t>
  </si>
  <si>
    <t>Vi phạm thời gian quyết toán/Tổng mức đầu tư được duyệt hoặc điều chỉnh lần cuối của dự án/Tổng số</t>
  </si>
  <si>
    <t>v14</t>
  </si>
  <si>
    <t>Vi phạm thời gian quyết toán/Tổng mức đầu tư được duyệt hoặc điều chỉnh lần cuối của dự án/Trong đó: ngân sách trung ương</t>
  </si>
  <si>
    <t>v15</t>
  </si>
  <si>
    <t>Vi phạm thời gian quyết toán/Giá trị đề nghị quyết toán hoặc giá trị khối lượng hoàn thành được nghiệm thu</t>
  </si>
  <si>
    <t>v16</t>
  </si>
  <si>
    <t>Vi phạm thời gian quyết toán/Giá trị quyết toán được duyệt</t>
  </si>
  <si>
    <t>v17</t>
  </si>
  <si>
    <t>Vi phạm thời gian quyết toán/Vốn kế hoạch đã bố trí đến thời điểm báo cáo/Tổng số</t>
  </si>
  <si>
    <t>v18</t>
  </si>
  <si>
    <t>Vi phạm thời gian quyết toán/Vốn kế hoạch đã bố trí đến thời điểm báo cáo/Trong đó ngân sách trung ương</t>
  </si>
  <si>
    <t>v19</t>
  </si>
  <si>
    <t>Vi phạm thời gian quyết toán/Vốn đã giải ngân/Tổng số</t>
  </si>
  <si>
    <t>v20</t>
  </si>
  <si>
    <t>Vi phạm thời gian quyết toán/Vốn đã giải ngân/Trong đó ngân sách trung ương</t>
  </si>
  <si>
    <t>v21</t>
  </si>
  <si>
    <t>Vi phạm thời gian quyết toán/Vốn đầu tư công còn lại phải bố trí đến thời điểm báo cáo/Tổng số</t>
  </si>
  <si>
    <t>v22</t>
  </si>
  <si>
    <t>Vi phạm thời gian quyết toán/Vốn đầu tư công còn lại phải bố trí đến thời điểm báo cáo/Trong đó: ngân sách trung ương</t>
  </si>
  <si>
    <t>nhom_da</t>
  </si>
  <si>
    <t>kc_ht</t>
  </si>
  <si>
    <t>s5</t>
  </si>
  <si>
    <t>s9</t>
  </si>
  <si>
    <t>nhom_da_vp</t>
  </si>
  <si>
    <t>Vốn đâu tư công còn lại phải bố trí đến thời điểm báo cáo</t>
  </si>
  <si>
    <t>Nhóm dự án</t>
  </si>
  <si>
    <t>1. Mục đích</t>
  </si>
  <si>
    <t>2. Nguyên tắc lập biểu</t>
  </si>
  <si>
    <t>- Không thay đổi thứ tự các cột dữ liệu</t>
  </si>
  <si>
    <t>- Giá trị mã của cột ICODE không được phép sửa</t>
  </si>
  <si>
    <t>3. Hướng dẫn lập biểu</t>
  </si>
  <si>
    <t>3.2 Về chỉ tiêu hàng:</t>
  </si>
  <si>
    <t xml:space="preserve"> Ví dụ một số mẫu biểu như: TT96_MB12_QTDA_01, TT96_MB12_QTDA_02</t>
  </si>
  <si>
    <t>- Kỳ báo cáo: Kỳ Năm</t>
  </si>
  <si>
    <t>- Chỉ thực hiện nhập dữ liệu từ cột D (Mã dự án) đến cột AD( Vốn đâu tư công còn lại phải bố trí đến thời điểm báo cáo\Ngân sách trung ương)</t>
  </si>
  <si>
    <t>+ Chỉ tiêu A,I,II,III,1,2,1.1,1.2,2.1,2.2: Nhập số tổng dự án do đơn vị quản lý.</t>
  </si>
  <si>
    <t xml:space="preserve">- Nếu TW nhập dữ liệu: Chỉ cần nhập chỉ tiêu thuộc mục A- Tổng số các dự án hoàn thành (I+II+III). 
 </t>
  </si>
  <si>
    <t>-Trong đó:</t>
  </si>
  <si>
    <t>Cột A: STT</t>
  </si>
  <si>
    <t>Cột B: Mã chỉ tiêu</t>
  </si>
  <si>
    <t>Cột C: Tên chỉ tiêu</t>
  </si>
  <si>
    <t>Cột D: Mã dự án</t>
  </si>
  <si>
    <t>Cột E: Mã chương trình mục tiêu</t>
  </si>
  <si>
    <t>Cột F: Thời gian khởi công hoàn thành</t>
  </si>
  <si>
    <t>Cột G: Trong thời gian quyết toán/Số dự án</t>
  </si>
  <si>
    <t>Cột I: Trong thời gian quyết toán/Tổng mức đầu tư được duyệt hoặc điều chỉnh lần cuối của dự án/Tổng số</t>
  </si>
  <si>
    <t>Cột J: Trong thời gian quyết toán/Tổng mức đầu tư được duyệt hoặc điều chỉnh lần cuối của dự án/Trong đó: ngân sách trung ương</t>
  </si>
  <si>
    <t>Cột K: Trong thời gian quyết toán/Giá trị đề nghị quyết toán hoặc giá trị khối lượng hoàn thành được nghiệm thu</t>
  </si>
  <si>
    <t>Cột L: Trong thời gian quyết toán/Giá trị quyết toán được duyệt</t>
  </si>
  <si>
    <t>Cột M: Trong thời gian quyết toán/Vốn kế hoạch đã bố trí đến thời điểm báo cáo/Tổng số</t>
  </si>
  <si>
    <t>Cột N: Trong thời gian quyết toán/Vốn kế hoạch đã bố trí đến thời điểm báo cáo/Trong đó ngân sách trung ương</t>
  </si>
  <si>
    <t>Cột O: Trong thời gian quyết toán/Vốn đã giải ngân/Tổng số</t>
  </si>
  <si>
    <t>Cột P: Trong thời gian quyết toán/Vốn đã giải ngân/Trong đó ngân sách trung ương</t>
  </si>
  <si>
    <t>Cột Q: Trong thời gian quyết toán/Vốn đầu tư công còn lại phải bố trí đến thời điểm báo cáo/Tổng số</t>
  </si>
  <si>
    <t>Cột R: Trong thời gian quyết toán/Vốn đầu tư công còn lại phải bố trí đến thời điểm báo cáo/Trong đó: ngân sách trung ương</t>
  </si>
  <si>
    <t>Cột S: Vi phạm thời gian quyết toán/Số dự án</t>
  </si>
  <si>
    <t>Cột U: Vi phạm thời gian quyết toán/Tổng mức đầu tư được duyệt hoặc điều chỉnh lần cuối của dự án/Tổng số</t>
  </si>
  <si>
    <t>Cột V: Vi phạm thời gian quyết toán/Tổng mức đầu tư được duyệt hoặc điều chỉnh lần cuối của dự án/Trong đó: ngân sách trung ương</t>
  </si>
  <si>
    <t>Cột W: Vi phạm thời gian quyết toán/Giá trị đề nghị quyết toán hoặc giá trị khối lượng hoàn thành được nghiệm thu</t>
  </si>
  <si>
    <t>Cột X: Vi phạm thời gian quyết toán/Giá trị quyết toán được duyệt</t>
  </si>
  <si>
    <t>Cột Y: Vi phạm thời gian quyết toán/Vốn kế hoạch đã bố trí đến thời điểm báo cáo/Tổng số</t>
  </si>
  <si>
    <t>Cột Z: Vi phạm thời gian quyết toán/Vốn kế hoạch đã bố trí đến thời điểm báo cáo/Trong đó ngân sách trung ương</t>
  </si>
  <si>
    <t>Cột AA: Vi phạm thời gian quyết toán/Vốn đã giải ngân/Tổng số</t>
  </si>
  <si>
    <t>Cột AB: Vi phạm thời gian quyết toán/Vốn đã giải ngân/Trong đó ngân sách trung ương</t>
  </si>
  <si>
    <t>Cột AC: Vi phạm thời gian quyết toán/Vốn đầu tư công còn lại phải bố trí đến thời điểm báo cáo/Tổng số</t>
  </si>
  <si>
    <t>Cột AD: Vi phạm thời gian quyết toán/Vốn đầu tư công còn lại phải bố trí đến thời điểm báo cáo/Trong đó: ngân sách trung ương</t>
  </si>
  <si>
    <r>
      <t xml:space="preserve">* Số Quyết toán: </t>
    </r>
    <r>
      <rPr>
        <sz val="12"/>
        <rFont val="Times New Roman"/>
        <family val="1"/>
      </rPr>
      <t>Nhập cho các chỉ tiêu trên temp dựa trên báo cáo TT96_MB12_QTDA_01, TT96_MB12_QTDA_02</t>
    </r>
  </si>
  <si>
    <r>
      <rPr>
        <sz val="12"/>
        <color theme="1"/>
        <rFont val="Times New Roman"/>
        <family val="1"/>
      </rPr>
      <t>- Đơn vị thực hiện nhập dữ liệu bổ sung: Bộ ban ngành, Sở tài chính.</t>
    </r>
  </si>
  <si>
    <t>- Loại dữ liệu cần nhập: Dữ liệu quyết toán ( dự án hoàn thành)</t>
  </si>
  <si>
    <t>Ví dụ: Chỉ tiêu A.I.1.a mỗi dự án sẽ nhập trên 1 dòng bản ghi, cùng mã chỉ tiêu là 20 và phân biệt với nhau qua mã dự án</t>
  </si>
  <si>
    <t>Ví dụ: Chỉ tiêu A.I.1.b mỗi chương trình mục tiêu sẽ nhập trên 1 dòng bản ghi, cùng mã chỉ tiêu là 25 và phân biệt với nhau qua mã chương trình mục tiêu</t>
  </si>
  <si>
    <t>3.1. Về chỉ tiêu cột ( gồm 30 cột): Nhập thông tin quyết toán theo các cột tương ứng những cột không có giá trị để trống</t>
  </si>
  <si>
    <t>- Nếu Địa phương nhập dữ liệu: Cần nhập dữ liệu cho toàn bộ chỉ tiêu thuộc mục: A - Tổng số các dự án hoàn thành (I+II+III) và chỉ tiêu thuộc mục B - Dự án hoàn thành ở địa phương theo phân cấp quản lý (1 +2 + 3).</t>
  </si>
  <si>
    <r>
      <t xml:space="preserve">   Chỉ tiêu </t>
    </r>
    <r>
      <rPr>
        <b/>
        <sz val="12"/>
        <rFont val="Times New Roman"/>
        <family val="1"/>
      </rPr>
      <t>A. Tổng số các dự án hoàn thành (I+II+III)</t>
    </r>
    <r>
      <rPr>
        <sz val="12"/>
        <rFont val="Times New Roman"/>
        <family val="1"/>
      </rPr>
      <t xml:space="preserve"> =  Chỉ tiêu I (Dự án đã được phê duyệt quyết toán) + Chỉ tiêu II (Dự án đã nộp hồ sơ quyết toán, chưa được phê duyệt quyết toán) + Chỉ tiêu III (Dự án đã hoàn thành, chưa nộp hồ sơ quyết toán)</t>
    </r>
  </si>
  <si>
    <r>
      <t xml:space="preserve">  Chỉ tiêu </t>
    </r>
    <r>
      <rPr>
        <b/>
        <sz val="12"/>
        <rFont val="Times New Roman"/>
        <family val="1"/>
      </rPr>
      <t>A.I (Dự án đã được phê duyệt quyết toán)</t>
    </r>
    <r>
      <rPr>
        <sz val="12"/>
        <rFont val="Times New Roman"/>
        <family val="1"/>
      </rPr>
      <t xml:space="preserve"> = Chỉ tiêu A.I.1 (Dự án hoàn thành các năm trước) + Chỉ tiêu A.I.2 (Dự án hoàn thành trong năm báo cáo)</t>
    </r>
  </si>
  <si>
    <r>
      <t xml:space="preserve">Chỉ tiêu </t>
    </r>
    <r>
      <rPr>
        <b/>
        <sz val="12"/>
        <rFont val="Times New Roman"/>
        <family val="1"/>
      </rPr>
      <t xml:space="preserve">A.I.1 (Dự án hoàn thành các năm trước) = </t>
    </r>
    <r>
      <rPr>
        <sz val="12"/>
        <rFont val="Times New Roman"/>
        <family val="1"/>
      </rPr>
      <t>Chỉ tiêu A.I.1.a ( Dự án sử dụng vốn NSTW) + Chỉ tiêu A.I.1.b (Các dự án thuộc Chương trình mục tiêu quốc gia)</t>
    </r>
  </si>
  <si>
    <r>
      <t>-</t>
    </r>
    <r>
      <rPr>
        <b/>
        <sz val="12"/>
        <color rgb="FFFF0000"/>
        <rFont val="Times New Roman"/>
        <family val="1"/>
      </rPr>
      <t>Bộ ban ngành</t>
    </r>
    <r>
      <rPr>
        <sz val="12"/>
        <rFont val="Times New Roman"/>
        <family val="1"/>
      </rPr>
      <t xml:space="preserve"> nhập chỉ tiêu cha bằng tổng các chỉ tiêu con: Ví dụ:</t>
    </r>
  </si>
  <si>
    <r>
      <t xml:space="preserve">Cột T: Vi phạm thời gian quyết toán/Nhóm dự án </t>
    </r>
    <r>
      <rPr>
        <sz val="12"/>
        <color rgb="FFFF0000"/>
        <rFont val="Times New Roman"/>
        <family val="1"/>
      </rPr>
      <t>(Ghi chi tiết nhóm dự án (quan trọng quốc gia, A, B, C))</t>
    </r>
  </si>
  <si>
    <r>
      <t>Cột H: Trong thời gian quyết toán/Nhóm dự án</t>
    </r>
    <r>
      <rPr>
        <sz val="12"/>
        <color rgb="FFFF0000"/>
        <rFont val="Times New Roman"/>
        <family val="1"/>
      </rPr>
      <t xml:space="preserve"> (Ghi chi tiết nhóm dự án (quan trọng quốc gia, A, B, C))</t>
    </r>
  </si>
  <si>
    <t>+Chỉ tiêu b nhập chi tiết đến từng chương trình mục tiêu với cùng mã chỉ tiêu và phân biệt với nhau bằng Mã chương trình mục tiêu, mã CTMT giai đoạn 2021-2025 bao gồm các mã 0047P, 0049P, 0051P.</t>
  </si>
  <si>
    <r>
      <t>+Chỉ tiêu a</t>
    </r>
    <r>
      <rPr>
        <b/>
        <sz val="12"/>
        <rFont val="Times New Roman"/>
        <family val="1"/>
      </rPr>
      <t xml:space="preserve"> nhập chi tiết đến từng dự án </t>
    </r>
    <r>
      <rPr>
        <sz val="12"/>
        <rFont val="Times New Roman"/>
        <family val="1"/>
      </rPr>
      <t xml:space="preserve">sử dụng vốn NSTW hoặc một phần vốn NSTW với </t>
    </r>
    <r>
      <rPr>
        <b/>
        <sz val="12"/>
        <rFont val="Times New Roman"/>
        <family val="1"/>
      </rPr>
      <t>cùng mã chỉ tiêu và phân biệt với nhau bằng Mã dự án ( Bao gồm các mã dự án đầu 7)</t>
    </r>
    <r>
      <rPr>
        <sz val="12"/>
        <rFont val="Times New Roman"/>
        <family val="1"/>
      </rPr>
      <t>.</t>
    </r>
  </si>
  <si>
    <t>Dự án sử dụng vốn NSDP</t>
  </si>
  <si>
    <t>a1</t>
  </si>
  <si>
    <r>
      <t>+Chỉ tiêu a1</t>
    </r>
    <r>
      <rPr>
        <b/>
        <sz val="12"/>
        <rFont val="Times New Roman"/>
        <family val="1"/>
      </rPr>
      <t xml:space="preserve"> nhập chi tiết đến từng dự án </t>
    </r>
    <r>
      <rPr>
        <sz val="12"/>
        <rFont val="Times New Roman"/>
        <family val="1"/>
      </rPr>
      <t xml:space="preserve">sử dụng vốn NSDP với </t>
    </r>
    <r>
      <rPr>
        <b/>
        <sz val="12"/>
        <rFont val="Times New Roman"/>
        <family val="1"/>
      </rPr>
      <t>cùng mã chỉ tiêu và phân biệt với nhau bằng Mã dự án ( Bao gồm các mã dự án đầu 7)</t>
    </r>
    <r>
      <rPr>
        <sz val="12"/>
        <rFont val="Times New Roman"/>
        <family val="1"/>
      </rPr>
      <t>.</t>
    </r>
  </si>
  <si>
    <r>
      <t xml:space="preserve">- </t>
    </r>
    <r>
      <rPr>
        <b/>
        <sz val="12"/>
        <color rgb="FFFF0000"/>
        <rFont val="Times New Roman"/>
        <family val="1"/>
      </rPr>
      <t>Sở tài chính</t>
    </r>
    <r>
      <rPr>
        <b/>
        <sz val="12"/>
        <rFont val="Times New Roman"/>
        <family val="1"/>
      </rPr>
      <t xml:space="preserve"> </t>
    </r>
    <r>
      <rPr>
        <sz val="12"/>
        <rFont val="Times New Roman"/>
        <family val="1"/>
      </rPr>
      <t>nhập các chỉ tiêu thuộc mục A thì A,I bằng các chỉ tiêu con cộng lên, các chỉ tiêu 1,2,1.1,1.2,… thì sẽ  bằng tổng số liệu của các bản ghi con do các chỉ tiêu a,a1,b.</t>
    </r>
  </si>
  <si>
    <r>
      <t xml:space="preserve">Chỉ tiêu </t>
    </r>
    <r>
      <rPr>
        <b/>
        <sz val="12"/>
        <rFont val="Times New Roman"/>
        <family val="1"/>
      </rPr>
      <t xml:space="preserve">A.I.1 (Dự án hoàn thành các năm trước) </t>
    </r>
    <r>
      <rPr>
        <b/>
        <sz val="12"/>
        <color rgb="FFFF0000"/>
        <rFont val="Times New Roman"/>
        <family val="1"/>
      </rPr>
      <t>=</t>
    </r>
    <r>
      <rPr>
        <b/>
        <sz val="12"/>
        <rFont val="Times New Roman"/>
        <family val="1"/>
      </rPr>
      <t xml:space="preserve"> </t>
    </r>
    <r>
      <rPr>
        <sz val="12"/>
        <rFont val="Times New Roman"/>
        <family val="1"/>
      </rPr>
      <t>Chỉ tiêu A.I.1.a ( Dự án sử dụng vốn NSTW) +Chỉ tiêu A.I.1.a1 ( Dự án sử dụng vốn NSDP) + Chỉ tiêu A.I.1.b (Các dự án thuộc Chương trình mục tiêu quốc gia)</t>
    </r>
  </si>
  <si>
    <t>- Xây dựng bộ chỉ tiêu temp QT_DA_HT là căn cứ để tổng hợp các báo cáo dạng chỉ tiêu cho TT96 và thông tin 360°</t>
  </si>
  <si>
    <t>- Ký hiệu của tất các cột mã:  XCODE,ICODE,INAME,..VON_BT_TW_QH không được phép sửa.</t>
  </si>
  <si>
    <t>Giải thích nội dung và hướng dẫn lập biểu " Quyết toán dự án hoàn thành"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</si>
</sst>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2"/>
      <color theme="1"/>
      <name val="Times New Roman"/>
      <family val="1"/>
    </font>
    <font>
      <sz val="12"/>
      <color theme="1"/>
      <name val="Times New Roman"/>
      <family val="1"/>
    </font>
    <font>
      <sz val="8"/>
      <name val="Calibri"/>
      <family val="2"/>
      <scheme val="minor"/>
    </font>
    <font>
      <b/>
      <sz val="10"/>
      <color rgb="FF000000"/>
      <name val="Times New Roman"/>
      <family val="1"/>
    </font>
    <font>
      <b/>
      <sz val="13"/>
      <color theme="1"/>
      <name val="Times New Roman"/>
      <family val="1"/>
    </font>
    <font>
      <sz val="13"/>
      <color theme="1"/>
      <name val="Times New Roman"/>
      <family val="1"/>
    </font>
    <font>
      <sz val="13"/>
      <color rgb="FFFF0000"/>
      <name val="Times New Roman"/>
      <family val="1"/>
    </font>
    <font>
      <b/>
      <sz val="13"/>
      <color rgb="FFFF0000"/>
      <name val="Times New Roman"/>
      <family val="1"/>
    </font>
    <font>
      <b/>
      <sz val="10"/>
      <color theme="1"/>
      <name val="Times New Roman"/>
      <family val="1"/>
    </font>
    <font>
      <sz val="10"/>
      <color theme="1"/>
      <name val="Times New Roman"/>
      <family val="1"/>
    </font>
    <font>
      <b/>
      <sz val="14"/>
      <color theme="1"/>
      <name val="Times New Roman"/>
      <family val="1"/>
    </font>
    <font>
      <sz val="12"/>
      <color rgb="FFFF0000"/>
      <name val="Times New Roman"/>
      <family val="1"/>
    </font>
    <font>
      <sz val="10"/>
      <name val="Arial"/>
      <family val="2"/>
    </font>
    <font>
      <b/>
      <sz val="14"/>
      <name val="Times New Roman"/>
      <family val="1"/>
    </font>
    <font>
      <sz val="12"/>
      <name val="Times New Roman"/>
      <family val="1"/>
    </font>
    <font>
      <b/>
      <i/>
      <sz val="12"/>
      <color theme="1"/>
      <name val="Times New Roman"/>
      <family val="1"/>
    </font>
    <font>
      <b/>
      <sz val="12"/>
      <name val="Times New Roman"/>
      <family val="1"/>
    </font>
    <font>
      <b/>
      <i/>
      <sz val="12"/>
      <name val="Times New Roman"/>
      <family val="1"/>
    </font>
    <font>
      <i/>
      <sz val="12"/>
      <name val="Times New Roman"/>
      <family val="1"/>
    </font>
    <font>
      <b/>
      <sz val="12"/>
      <color rgb="FFFF0000"/>
      <name val="Times New Roman"/>
      <family val="1"/>
    </font>
    <font>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2"/>
        <bgColor indexed="64"/>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4" fillId="0" borderId="0"/>
  </cellStyleXfs>
  <cellXfs count="109">
    <xf numFmtId="0" fontId="0" fillId="0" borderId="0" xfId="0"/>
    <xf numFmtId="0" fontId="0" fillId="0" borderId="0" xfId="0" applyAlignment="1">
      <alignment horizontal="center" vertical="center"/>
    </xf>
    <xf numFmtId="0" fontId="2" fillId="0" borderId="3" xfId="0" applyFont="1" applyBorder="1" applyAlignment="1">
      <alignment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0" borderId="0" xfId="0" applyFont="1"/>
    <xf numFmtId="0" fontId="6" fillId="4" borderId="1" xfId="0" applyFont="1" applyFill="1" applyBorder="1" applyAlignment="1">
      <alignment horizontal="center" vertical="center" wrapText="1"/>
    </xf>
    <xf numFmtId="0" fontId="7" fillId="0" borderId="1" xfId="0" applyFont="1" applyBorder="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8" fillId="0" borderId="1" xfId="0" applyFont="1" applyBorder="1"/>
    <xf numFmtId="0" fontId="9" fillId="0" borderId="1" xfId="0" applyFont="1" applyBorder="1" applyAlignment="1">
      <alignment horizontal="center" vertical="center" wrapText="1"/>
    </xf>
    <xf numFmtId="0" fontId="8" fillId="0" borderId="0" xfId="0" applyFont="1"/>
    <xf numFmtId="0" fontId="10" fillId="0" borderId="1" xfId="0" applyFont="1" applyBorder="1" applyAlignment="1">
      <alignment horizontal="center" vertical="center"/>
    </xf>
    <xf numFmtId="0" fontId="11" fillId="0" borderId="0" xfId="0" applyFont="1"/>
    <xf numFmtId="0" fontId="11" fillId="0" borderId="1" xfId="0" applyFont="1" applyBorder="1"/>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5" borderId="1" xfId="0" applyFont="1" applyFill="1" applyBorder="1"/>
    <xf numFmtId="0" fontId="6" fillId="5" borderId="1" xfId="0" applyFont="1" applyFill="1" applyBorder="1" applyAlignment="1">
      <alignment horizontal="left" vertical="center"/>
    </xf>
    <xf numFmtId="0" fontId="6" fillId="3" borderId="1" xfId="0" applyFont="1" applyFill="1" applyBorder="1" applyAlignment="1">
      <alignment horizontal="center" vertical="center" wrapText="1"/>
    </xf>
    <xf numFmtId="0" fontId="6" fillId="3" borderId="1" xfId="0" applyFont="1" applyFill="1" applyBorder="1"/>
    <xf numFmtId="0" fontId="6" fillId="3" borderId="1" xfId="0" applyFont="1" applyFill="1" applyBorder="1" applyAlignment="1">
      <alignment horizontal="center" vertical="center"/>
    </xf>
    <xf numFmtId="0" fontId="6" fillId="5" borderId="1" xfId="0" applyFont="1" applyFill="1" applyBorder="1" applyAlignment="1">
      <alignment vertical="center" wrapText="1"/>
    </xf>
    <xf numFmtId="0" fontId="6" fillId="3" borderId="1" xfId="0" applyFont="1" applyFill="1" applyBorder="1" applyAlignment="1">
      <alignment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7"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12" fillId="0" borderId="5" xfId="0" applyFont="1" applyBorder="1" applyAlignment="1">
      <alignment horizontal="center" vertical="center"/>
    </xf>
    <xf numFmtId="0" fontId="11" fillId="0" borderId="3" xfId="0" applyFont="1" applyBorder="1"/>
    <xf numFmtId="0" fontId="10"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right" vertical="center"/>
    </xf>
    <xf numFmtId="0" fontId="9" fillId="0" borderId="1" xfId="0" applyFont="1" applyBorder="1" applyAlignment="1">
      <alignment horizontal="left" vertical="center" wrapText="1"/>
    </xf>
    <xf numFmtId="0" fontId="7" fillId="0" borderId="0" xfId="0" applyFont="1" applyAlignment="1">
      <alignment horizontal="left"/>
    </xf>
    <xf numFmtId="0" fontId="6" fillId="0" borderId="1" xfId="0" applyFont="1" applyBorder="1" applyAlignment="1">
      <alignment horizontal="right" vertical="center"/>
    </xf>
    <xf numFmtId="0" fontId="6" fillId="6" borderId="1" xfId="0" applyFont="1" applyFill="1" applyBorder="1" applyAlignment="1">
      <alignment horizontal="center" vertical="center"/>
    </xf>
    <xf numFmtId="0" fontId="6" fillId="6" borderId="1" xfId="0" applyFont="1" applyFill="1" applyBorder="1" applyAlignment="1">
      <alignment vertical="center" wrapText="1"/>
    </xf>
    <xf numFmtId="0" fontId="6" fillId="0" borderId="0" xfId="0" applyFont="1"/>
    <xf numFmtId="0" fontId="6" fillId="0" borderId="1" xfId="0" applyFont="1" applyBorder="1" applyAlignment="1">
      <alignment horizontal="center" vertical="top"/>
    </xf>
    <xf numFmtId="0" fontId="2" fillId="7" borderId="2" xfId="0" applyFont="1" applyFill="1" applyBorder="1"/>
    <xf numFmtId="0" fontId="13" fillId="0" borderId="0" xfId="0" applyFont="1"/>
    <xf numFmtId="0" fontId="13" fillId="0" borderId="0" xfId="0" applyFont="1" applyAlignment="1">
      <alignment horizontal="left" vertical="top"/>
    </xf>
    <xf numFmtId="0" fontId="2" fillId="7" borderId="0" xfId="0" applyFont="1" applyFill="1" applyAlignment="1">
      <alignment horizontal="center" vertical="top" wrapText="1"/>
    </xf>
    <xf numFmtId="0" fontId="2" fillId="7" borderId="0" xfId="0" applyFont="1" applyFill="1" applyAlignment="1">
      <alignment horizontal="right" vertical="top" wrapText="1"/>
    </xf>
    <xf numFmtId="0" fontId="2" fillId="7" borderId="0" xfId="0" applyFont="1" applyFill="1" applyAlignment="1">
      <alignment vertical="top" wrapText="1"/>
    </xf>
    <xf numFmtId="49" fontId="2" fillId="7" borderId="0" xfId="0" applyNumberFormat="1" applyFont="1" applyFill="1" applyAlignment="1">
      <alignment horizontal="center" vertical="top" wrapText="1"/>
    </xf>
    <xf numFmtId="0" fontId="2"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Alignment="1">
      <alignment horizontal="right" vertical="top"/>
    </xf>
    <xf numFmtId="49" fontId="3" fillId="0" borderId="0" xfId="0" applyNumberFormat="1" applyFont="1" applyAlignment="1">
      <alignment vertical="top"/>
    </xf>
    <xf numFmtId="0" fontId="3" fillId="0" borderId="0" xfId="0" applyFont="1" applyAlignment="1">
      <alignment vertical="top" wrapText="1"/>
    </xf>
    <xf numFmtId="0" fontId="2" fillId="7" borderId="0" xfId="0" applyFont="1" applyFill="1"/>
    <xf numFmtId="0" fontId="3" fillId="0" borderId="0" xfId="0" applyFont="1"/>
    <xf numFmtId="0" fontId="3" fillId="0" borderId="0" xfId="0" applyFont="1" applyAlignment="1">
      <alignment wrapText="1"/>
    </xf>
    <xf numFmtId="0" fontId="0" fillId="0" borderId="0" xfId="0" applyAlignment="1">
      <alignment vertical="top"/>
    </xf>
    <xf numFmtId="0" fontId="0" fillId="0" borderId="0" xfId="0" applyAlignment="1">
      <alignment horizontal="center" vertical="top"/>
    </xf>
    <xf numFmtId="14" fontId="0" fillId="0" borderId="0" xfId="0" applyNumberFormat="1"/>
    <xf numFmtId="0" fontId="2" fillId="7" borderId="0" xfId="0" applyFont="1" applyFill="1" applyAlignment="1">
      <alignment horizontal="center" vertical="top"/>
    </xf>
    <xf numFmtId="0" fontId="0" fillId="0" borderId="0" xfId="0" applyAlignment="1">
      <alignment horizontal="center"/>
    </xf>
    <xf numFmtId="0" fontId="2" fillId="7" borderId="0" xfId="0" applyFont="1" applyFill="1" applyAlignment="1">
      <alignment horizontal="center" vertical="center" wrapText="1"/>
    </xf>
    <xf numFmtId="0" fontId="2" fillId="0" borderId="0" xfId="0" applyFont="1" applyAlignment="1">
      <alignment horizontal="center" vertical="center"/>
    </xf>
    <xf numFmtId="0" fontId="2" fillId="7" borderId="0" xfId="0" applyFont="1" applyFill="1" applyAlignment="1">
      <alignment wrapText="1"/>
    </xf>
    <xf numFmtId="0" fontId="2" fillId="7" borderId="2" xfId="0" applyFont="1" applyFill="1" applyBorder="1" applyAlignment="1">
      <alignment vertical="top"/>
    </xf>
    <xf numFmtId="0" fontId="2" fillId="7" borderId="2" xfId="0" applyFont="1" applyFill="1" applyBorder="1" applyAlignment="1">
      <alignment horizontal="right" vertical="top"/>
    </xf>
    <xf numFmtId="0" fontId="2" fillId="7" borderId="2" xfId="0" applyFont="1" applyFill="1" applyBorder="1" applyAlignment="1">
      <alignment horizontal="center"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1" xfId="0" applyBorder="1" applyAlignment="1">
      <alignment vertical="top"/>
    </xf>
    <xf numFmtId="0" fontId="1" fillId="0" borderId="0" xfId="0" applyFont="1"/>
    <xf numFmtId="0" fontId="15" fillId="8" borderId="0" xfId="1" applyFont="1" applyFill="1" applyAlignment="1">
      <alignment wrapText="1"/>
    </xf>
    <xf numFmtId="0" fontId="16" fillId="8" borderId="0" xfId="1" applyFont="1" applyFill="1"/>
    <xf numFmtId="0" fontId="18" fillId="8" borderId="0" xfId="1" applyFont="1" applyFill="1"/>
    <xf numFmtId="0" fontId="16" fillId="8" borderId="0" xfId="1" quotePrefix="1" applyFont="1" applyFill="1" applyAlignment="1">
      <alignment horizontal="left" vertical="top" wrapText="1"/>
    </xf>
    <xf numFmtId="0" fontId="16" fillId="8" borderId="0" xfId="1" applyFont="1" applyFill="1" applyAlignment="1">
      <alignment horizontal="left" vertical="top" wrapText="1"/>
    </xf>
    <xf numFmtId="49" fontId="16" fillId="8" borderId="0" xfId="1" applyNumberFormat="1" applyFont="1" applyFill="1" applyAlignment="1">
      <alignment horizontal="left" vertical="top" wrapText="1"/>
    </xf>
    <xf numFmtId="0" fontId="3" fillId="8" borderId="0" xfId="1" applyFont="1" applyFill="1"/>
    <xf numFmtId="0" fontId="19" fillId="8" borderId="0" xfId="1" applyFont="1" applyFill="1"/>
    <xf numFmtId="0" fontId="16" fillId="8" borderId="0" xfId="1" quotePrefix="1" applyFont="1" applyFill="1" applyAlignment="1">
      <alignment wrapText="1"/>
    </xf>
    <xf numFmtId="0" fontId="15" fillId="8" borderId="0" xfId="1" applyFont="1" applyFill="1" applyAlignment="1">
      <alignment vertical="center" wrapText="1"/>
    </xf>
    <xf numFmtId="0" fontId="16" fillId="8" borderId="0" xfId="1" applyFont="1" applyFill="1" applyAlignment="1">
      <alignment vertical="top" wrapText="1"/>
    </xf>
    <xf numFmtId="0" fontId="17" fillId="0" borderId="0" xfId="0" applyFont="1" applyAlignment="1">
      <alignment horizontal="left" vertical="top" wrapText="1"/>
    </xf>
    <xf numFmtId="0" fontId="3" fillId="8" borderId="0" xfId="1" quotePrefix="1" applyFont="1" applyFill="1" applyAlignment="1">
      <alignment horizontal="left" vertical="top" wrapText="1"/>
    </xf>
    <xf numFmtId="0" fontId="17" fillId="8" borderId="0" xfId="1" quotePrefix="1" applyFont="1" applyFill="1" applyAlignment="1">
      <alignment horizontal="left" vertical="top" wrapText="1"/>
    </xf>
    <xf numFmtId="0" fontId="19" fillId="8" borderId="0" xfId="1" applyFont="1" applyFill="1" applyAlignment="1">
      <alignment horizontal="left" vertical="top" wrapText="1"/>
    </xf>
    <xf numFmtId="0" fontId="0" fillId="0" borderId="0" xfId="0" applyAlignment="1">
      <alignment horizontal="left" vertical="top" wrapText="1"/>
    </xf>
    <xf numFmtId="0" fontId="15" fillId="8" borderId="0" xfId="1" applyFont="1" applyFill="1" applyAlignment="1">
      <alignment horizontal="center" vertical="top" wrapText="1"/>
    </xf>
    <xf numFmtId="0" fontId="20" fillId="8" borderId="0" xfId="1" quotePrefix="1" applyFont="1" applyFill="1" applyAlignment="1">
      <alignment horizontal="left" vertical="top" wrapText="1"/>
    </xf>
    <xf numFmtId="0" fontId="8" fillId="0" borderId="1" xfId="0" applyFont="1" applyBorder="1" applyAlignment="1">
      <alignment horizontal="center" vertical="center"/>
    </xf>
    <xf numFmtId="0" fontId="8" fillId="0" borderId="1" xfId="0" applyFont="1" applyBorder="1" applyAlignment="1">
      <alignment horizontal="center" vertical="top"/>
    </xf>
    <xf numFmtId="0" fontId="8" fillId="0" borderId="1" xfId="0" applyFont="1" applyBorder="1" applyAlignment="1">
      <alignment horizontal="right" vertical="center"/>
    </xf>
    <xf numFmtId="0" fontId="22" fillId="0" borderId="0" xfId="0" applyFont="1"/>
    <xf numFmtId="0" fontId="8" fillId="0" borderId="0" xfId="0" applyFont="1" applyAlignment="1">
      <alignment horizontal="center" vertical="center"/>
    </xf>
    <xf numFmtId="0" fontId="3" fillId="0" borderId="1" xfId="0" applyFont="1" applyBorder="1" applyAlignment="1">
      <alignment horizontal="center" vertical="top"/>
    </xf>
    <xf numFmtId="0" fontId="8" fillId="0" borderId="0" xfId="0" applyFont="1" applyAlignment="1">
      <alignment vertical="center" wrapText="1"/>
    </xf>
    <xf numFmtId="0" fontId="0" fillId="0" borderId="1" xfId="0"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4" xfId="0" applyFont="1" applyBorder="1" applyAlignment="1">
      <alignment horizontal="center" vertical="center"/>
    </xf>
  </cellXfs>
  <cellStyles count="2">
    <cellStyle name="Normal" xfId="0" builtinId="0"/>
    <cellStyle name="Normal 2" xfId="1" xr:uid="{4D1F91B0-D471-488F-9E14-31E62920B40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6AFC3-9FB1-42D4-A29E-DEE2ABB1A027}">
  <dimension ref="A1:AD55"/>
  <sheetViews>
    <sheetView zoomScale="85" zoomScaleNormal="85" workbookViewId="0">
      <selection activeCell="D5" sqref="D5"/>
    </sheetView>
  </sheetViews>
  <sheetFormatPr defaultColWidth="14" defaultRowHeight="15" x14ac:dyDescent="0.25"/>
  <cols>
    <col min="3" max="3" width="54.7109375" customWidth="1"/>
    <col min="20" max="20" width="17" customWidth="1"/>
  </cols>
  <sheetData>
    <row r="1" spans="1:30" ht="15.75" x14ac:dyDescent="0.25">
      <c r="A1" s="68" t="s">
        <v>40</v>
      </c>
      <c r="B1" s="68" t="s">
        <v>38</v>
      </c>
      <c r="C1" s="68" t="s">
        <v>39</v>
      </c>
      <c r="D1" s="68" t="s">
        <v>43</v>
      </c>
      <c r="E1" s="68" t="s">
        <v>65</v>
      </c>
      <c r="F1" s="68" t="s">
        <v>55</v>
      </c>
      <c r="G1" s="68" t="s">
        <v>78</v>
      </c>
      <c r="H1" s="68" t="s">
        <v>89</v>
      </c>
      <c r="I1" s="68" t="s">
        <v>56</v>
      </c>
      <c r="J1" s="68" t="s">
        <v>57</v>
      </c>
      <c r="K1" s="68" t="s">
        <v>58</v>
      </c>
      <c r="L1" s="68" t="s">
        <v>59</v>
      </c>
      <c r="M1" s="68" t="s">
        <v>62</v>
      </c>
      <c r="N1" s="68" t="s">
        <v>63</v>
      </c>
      <c r="O1" s="68" t="s">
        <v>60</v>
      </c>
      <c r="P1" s="68" t="s">
        <v>61</v>
      </c>
      <c r="Q1" s="68" t="s">
        <v>62</v>
      </c>
      <c r="R1" s="68" t="s">
        <v>63</v>
      </c>
      <c r="S1" s="68" t="s">
        <v>79</v>
      </c>
      <c r="T1" s="68" t="s">
        <v>90</v>
      </c>
      <c r="U1" s="68" t="s">
        <v>80</v>
      </c>
      <c r="V1" s="68" t="s">
        <v>81</v>
      </c>
      <c r="W1" s="68" t="s">
        <v>82</v>
      </c>
      <c r="X1" s="68" t="s">
        <v>83</v>
      </c>
      <c r="Y1" s="68" t="s">
        <v>86</v>
      </c>
      <c r="Z1" s="68" t="s">
        <v>87</v>
      </c>
      <c r="AA1" s="68" t="s">
        <v>84</v>
      </c>
      <c r="AB1" s="68" t="s">
        <v>85</v>
      </c>
      <c r="AC1" s="68" t="s">
        <v>86</v>
      </c>
      <c r="AD1" s="68" t="s">
        <v>87</v>
      </c>
    </row>
    <row r="2" spans="1:30" ht="18.75" x14ac:dyDescent="0.25">
      <c r="A2" s="103"/>
      <c r="B2" s="104"/>
      <c r="C2" s="18"/>
      <c r="D2" s="18"/>
      <c r="E2" s="18"/>
      <c r="F2" s="20"/>
      <c r="G2" s="106" t="s">
        <v>34</v>
      </c>
      <c r="H2" s="107"/>
      <c r="I2" s="107"/>
      <c r="J2" s="107"/>
      <c r="K2" s="107"/>
      <c r="L2" s="107"/>
      <c r="M2" s="107"/>
      <c r="N2" s="107"/>
      <c r="O2" s="107"/>
      <c r="P2" s="107"/>
      <c r="Q2" s="107"/>
      <c r="R2" s="108"/>
      <c r="S2" s="106" t="s">
        <v>8</v>
      </c>
      <c r="T2" s="107"/>
      <c r="U2" s="107"/>
      <c r="V2" s="107"/>
      <c r="W2" s="107"/>
      <c r="X2" s="107"/>
      <c r="Y2" s="107"/>
      <c r="Z2" s="107"/>
      <c r="AA2" s="107"/>
      <c r="AB2" s="107"/>
      <c r="AC2" s="107"/>
      <c r="AD2" s="108"/>
    </row>
    <row r="3" spans="1:30" ht="73.5" customHeight="1" x14ac:dyDescent="0.25">
      <c r="A3" s="105" t="s">
        <v>40</v>
      </c>
      <c r="B3" s="105" t="s">
        <v>41</v>
      </c>
      <c r="C3" s="105" t="s">
        <v>36</v>
      </c>
      <c r="D3" s="105" t="s">
        <v>42</v>
      </c>
      <c r="E3" s="105" t="s">
        <v>64</v>
      </c>
      <c r="F3" s="105" t="s">
        <v>9</v>
      </c>
      <c r="G3" s="105" t="s">
        <v>0</v>
      </c>
      <c r="H3" s="105" t="s">
        <v>216</v>
      </c>
      <c r="I3" s="105" t="s">
        <v>1</v>
      </c>
      <c r="J3" s="105"/>
      <c r="K3" s="105" t="s">
        <v>2</v>
      </c>
      <c r="L3" s="105" t="s">
        <v>3</v>
      </c>
      <c r="M3" s="105" t="s">
        <v>10</v>
      </c>
      <c r="N3" s="105"/>
      <c r="O3" s="105" t="s">
        <v>4</v>
      </c>
      <c r="P3" s="105"/>
      <c r="Q3" s="105" t="s">
        <v>215</v>
      </c>
      <c r="R3" s="105"/>
      <c r="S3" s="105" t="s">
        <v>0</v>
      </c>
      <c r="T3" s="105" t="s">
        <v>216</v>
      </c>
      <c r="U3" s="105" t="s">
        <v>1</v>
      </c>
      <c r="V3" s="105"/>
      <c r="W3" s="105" t="s">
        <v>2</v>
      </c>
      <c r="X3" s="105" t="s">
        <v>3</v>
      </c>
      <c r="Y3" s="105" t="s">
        <v>10</v>
      </c>
      <c r="Z3" s="105"/>
      <c r="AA3" s="105" t="s">
        <v>4</v>
      </c>
      <c r="AB3" s="105"/>
      <c r="AC3" s="105" t="s">
        <v>215</v>
      </c>
      <c r="AD3" s="105"/>
    </row>
    <row r="4" spans="1:30" ht="49.5" x14ac:dyDescent="0.25">
      <c r="A4" s="105"/>
      <c r="B4" s="105"/>
      <c r="C4" s="105"/>
      <c r="D4" s="105"/>
      <c r="E4" s="105"/>
      <c r="F4" s="105"/>
      <c r="G4" s="105"/>
      <c r="H4" s="105"/>
      <c r="I4" s="6" t="s">
        <v>6</v>
      </c>
      <c r="J4" s="6" t="s">
        <v>7</v>
      </c>
      <c r="K4" s="105"/>
      <c r="L4" s="105"/>
      <c r="M4" s="6" t="s">
        <v>6</v>
      </c>
      <c r="N4" s="6" t="s">
        <v>11</v>
      </c>
      <c r="O4" s="6" t="s">
        <v>6</v>
      </c>
      <c r="P4" s="6" t="s">
        <v>11</v>
      </c>
      <c r="Q4" s="6" t="s">
        <v>6</v>
      </c>
      <c r="R4" s="6" t="s">
        <v>7</v>
      </c>
      <c r="S4" s="105"/>
      <c r="T4" s="105"/>
      <c r="U4" s="6" t="s">
        <v>6</v>
      </c>
      <c r="V4" s="6" t="s">
        <v>7</v>
      </c>
      <c r="W4" s="105"/>
      <c r="X4" s="105"/>
      <c r="Y4" s="6" t="s">
        <v>6</v>
      </c>
      <c r="Z4" s="6" t="s">
        <v>11</v>
      </c>
      <c r="AA4" s="6" t="s">
        <v>6</v>
      </c>
      <c r="AB4" s="6" t="s">
        <v>11</v>
      </c>
      <c r="AC4" s="6" t="s">
        <v>6</v>
      </c>
      <c r="AD4" s="6" t="s">
        <v>7</v>
      </c>
    </row>
    <row r="5" spans="1:30" s="76" customFormat="1" ht="16.5" x14ac:dyDescent="0.25">
      <c r="A5" s="8" t="s">
        <v>12</v>
      </c>
      <c r="B5" s="9">
        <v>5</v>
      </c>
      <c r="C5" s="10" t="s">
        <v>77</v>
      </c>
      <c r="D5" s="45"/>
      <c r="E5" s="45"/>
      <c r="F5" s="10"/>
      <c r="G5" s="10"/>
      <c r="H5" s="10"/>
      <c r="I5" s="10"/>
      <c r="J5" s="10"/>
      <c r="K5" s="10"/>
      <c r="L5" s="10"/>
      <c r="M5" s="10"/>
      <c r="N5" s="10"/>
      <c r="O5" s="10"/>
      <c r="P5" s="10"/>
      <c r="Q5" s="10"/>
      <c r="R5" s="10"/>
      <c r="S5" s="10"/>
      <c r="T5" s="10"/>
      <c r="U5" s="10"/>
      <c r="V5" s="10"/>
      <c r="W5" s="10"/>
      <c r="X5" s="10"/>
      <c r="Y5" s="10"/>
      <c r="Z5" s="10"/>
      <c r="AA5" s="10"/>
      <c r="AB5" s="10"/>
      <c r="AC5" s="10"/>
      <c r="AD5" s="10"/>
    </row>
    <row r="6" spans="1:30" s="76" customFormat="1" ht="16.5" x14ac:dyDescent="0.25">
      <c r="A6" s="8" t="s">
        <v>13</v>
      </c>
      <c r="B6" s="9">
        <v>10</v>
      </c>
      <c r="C6" s="10" t="s">
        <v>29</v>
      </c>
      <c r="D6" s="45"/>
      <c r="E6" s="45"/>
      <c r="F6" s="10"/>
      <c r="G6" s="41"/>
      <c r="H6" s="41"/>
      <c r="I6" s="41"/>
      <c r="J6" s="41"/>
      <c r="K6" s="41"/>
      <c r="L6" s="41"/>
      <c r="M6" s="41"/>
      <c r="N6" s="41"/>
      <c r="O6" s="41"/>
      <c r="P6" s="41"/>
      <c r="Q6" s="41"/>
      <c r="R6" s="41"/>
      <c r="S6" s="41"/>
      <c r="T6" s="41"/>
      <c r="U6" s="41"/>
      <c r="V6" s="41"/>
      <c r="W6" s="41"/>
      <c r="X6" s="41"/>
      <c r="Y6" s="41"/>
      <c r="Z6" s="41"/>
      <c r="AA6" s="41"/>
      <c r="AB6" s="41"/>
      <c r="AC6" s="41"/>
      <c r="AD6" s="41"/>
    </row>
    <row r="7" spans="1:30" s="76" customFormat="1" ht="16.5" x14ac:dyDescent="0.25">
      <c r="A7" s="8">
        <v>1</v>
      </c>
      <c r="B7" s="9">
        <v>15</v>
      </c>
      <c r="C7" s="14" t="s">
        <v>14</v>
      </c>
      <c r="D7" s="45"/>
      <c r="E7" s="45"/>
      <c r="F7" s="10"/>
      <c r="G7" s="41"/>
      <c r="H7" s="41"/>
      <c r="I7" s="41"/>
      <c r="J7" s="41"/>
      <c r="K7" s="41"/>
      <c r="L7" s="41"/>
      <c r="M7" s="41"/>
      <c r="N7" s="41"/>
      <c r="O7" s="41"/>
      <c r="P7" s="41"/>
      <c r="Q7" s="41"/>
      <c r="R7" s="41"/>
      <c r="S7" s="41"/>
      <c r="T7" s="41"/>
      <c r="U7" s="41"/>
      <c r="V7" s="41"/>
      <c r="W7" s="41"/>
      <c r="X7" s="41"/>
      <c r="Y7" s="41"/>
      <c r="Z7" s="41"/>
      <c r="AA7" s="41"/>
      <c r="AB7" s="41"/>
      <c r="AC7" s="41"/>
      <c r="AD7" s="41"/>
    </row>
    <row r="8" spans="1:30" ht="16.5" x14ac:dyDescent="0.25">
      <c r="A8" s="12" t="s">
        <v>23</v>
      </c>
      <c r="B8" s="11">
        <v>20</v>
      </c>
      <c r="C8" s="13" t="s">
        <v>91</v>
      </c>
      <c r="D8" s="37"/>
      <c r="E8" s="37"/>
      <c r="F8" s="7"/>
      <c r="G8" s="38"/>
      <c r="H8" s="11"/>
      <c r="I8" s="7"/>
      <c r="J8" s="7"/>
      <c r="K8" s="7"/>
      <c r="L8" s="7"/>
      <c r="M8" s="7"/>
      <c r="N8" s="7"/>
      <c r="O8" s="7"/>
      <c r="P8" s="7"/>
      <c r="Q8" s="7"/>
      <c r="R8" s="7"/>
      <c r="S8" s="7"/>
      <c r="T8" s="7"/>
      <c r="U8" s="7"/>
      <c r="V8" s="7"/>
      <c r="W8" s="7"/>
      <c r="X8" s="7"/>
      <c r="Y8" s="7"/>
      <c r="Z8" s="7"/>
      <c r="AA8" s="7"/>
      <c r="AB8" s="7"/>
      <c r="AC8" s="7"/>
      <c r="AD8" s="7"/>
    </row>
    <row r="9" spans="1:30" s="98" customFormat="1" ht="16.5" x14ac:dyDescent="0.25">
      <c r="A9" s="12" t="s">
        <v>273</v>
      </c>
      <c r="B9" s="11">
        <v>21</v>
      </c>
      <c r="C9" s="13" t="s">
        <v>272</v>
      </c>
      <c r="D9" s="96"/>
      <c r="E9" s="96"/>
      <c r="F9" s="15"/>
      <c r="G9" s="97"/>
      <c r="H9" s="95"/>
      <c r="I9" s="15"/>
      <c r="J9" s="15"/>
      <c r="K9" s="15"/>
      <c r="L9" s="15"/>
      <c r="M9" s="15"/>
      <c r="N9" s="15"/>
      <c r="O9" s="15"/>
      <c r="P9" s="15"/>
      <c r="Q9" s="15"/>
      <c r="R9" s="15"/>
      <c r="S9" s="15"/>
      <c r="T9" s="15"/>
      <c r="U9" s="15"/>
      <c r="V9" s="15"/>
      <c r="W9" s="15"/>
      <c r="X9" s="15"/>
      <c r="Y9" s="15"/>
      <c r="Z9" s="15"/>
      <c r="AA9" s="15"/>
      <c r="AB9" s="15"/>
      <c r="AC9" s="15"/>
      <c r="AD9" s="15"/>
    </row>
    <row r="10" spans="1:30" ht="16.5" x14ac:dyDescent="0.25">
      <c r="A10" s="12" t="s">
        <v>24</v>
      </c>
      <c r="B10" s="11">
        <v>25</v>
      </c>
      <c r="C10" s="13" t="s">
        <v>31</v>
      </c>
      <c r="D10" s="37"/>
      <c r="E10" s="37"/>
      <c r="F10" s="7"/>
      <c r="G10" s="38"/>
      <c r="H10" s="11"/>
      <c r="I10" s="7"/>
      <c r="J10" s="7"/>
      <c r="K10" s="7"/>
      <c r="L10" s="7"/>
      <c r="M10" s="7"/>
      <c r="N10" s="7"/>
      <c r="O10" s="7"/>
      <c r="P10" s="7"/>
      <c r="Q10" s="7"/>
      <c r="R10" s="7"/>
      <c r="S10" s="7"/>
      <c r="T10" s="7"/>
      <c r="U10" s="7"/>
      <c r="V10" s="7"/>
      <c r="W10" s="7"/>
      <c r="X10" s="7"/>
      <c r="Y10" s="7"/>
      <c r="Z10" s="7"/>
      <c r="AA10" s="7"/>
      <c r="AB10" s="7"/>
      <c r="AC10" s="7"/>
      <c r="AD10" s="7"/>
    </row>
    <row r="11" spans="1:30" s="76" customFormat="1" ht="16.5" x14ac:dyDescent="0.25">
      <c r="A11" s="8">
        <v>2</v>
      </c>
      <c r="B11" s="9">
        <v>30</v>
      </c>
      <c r="C11" s="14" t="s">
        <v>15</v>
      </c>
      <c r="D11" s="10"/>
      <c r="E11" s="10"/>
      <c r="F11" s="10"/>
      <c r="G11" s="41"/>
      <c r="H11" s="41"/>
      <c r="I11" s="41"/>
      <c r="J11" s="41"/>
      <c r="K11" s="41"/>
      <c r="L11" s="41"/>
      <c r="M11" s="41"/>
      <c r="N11" s="41"/>
      <c r="O11" s="41"/>
      <c r="P11" s="41"/>
      <c r="Q11" s="41"/>
      <c r="R11" s="41"/>
      <c r="S11" s="41"/>
      <c r="T11" s="41"/>
      <c r="U11" s="41"/>
      <c r="V11" s="41"/>
      <c r="W11" s="41"/>
      <c r="X11" s="41"/>
      <c r="Y11" s="41"/>
      <c r="Z11" s="41"/>
      <c r="AA11" s="41"/>
      <c r="AB11" s="41"/>
      <c r="AC11" s="41"/>
      <c r="AD11" s="41"/>
    </row>
    <row r="12" spans="1:30" ht="16.5" x14ac:dyDescent="0.25">
      <c r="A12" s="12" t="s">
        <v>23</v>
      </c>
      <c r="B12" s="11">
        <v>35</v>
      </c>
      <c r="C12" s="13" t="s">
        <v>91</v>
      </c>
      <c r="D12" s="37"/>
      <c r="E12" s="7"/>
      <c r="F12" s="7"/>
      <c r="G12" s="38"/>
      <c r="H12" s="11"/>
      <c r="I12" s="7"/>
      <c r="J12" s="7"/>
      <c r="K12" s="7"/>
      <c r="L12" s="7"/>
      <c r="M12" s="7"/>
      <c r="N12" s="7"/>
      <c r="O12" s="7"/>
      <c r="P12" s="7"/>
      <c r="Q12" s="7"/>
      <c r="R12" s="7"/>
      <c r="S12" s="7"/>
      <c r="T12" s="7"/>
      <c r="U12" s="7"/>
      <c r="V12" s="7"/>
      <c r="W12" s="7"/>
      <c r="X12" s="7"/>
      <c r="Y12" s="7"/>
      <c r="Z12" s="7"/>
      <c r="AA12" s="7"/>
      <c r="AB12" s="7"/>
      <c r="AC12" s="7"/>
      <c r="AD12" s="7"/>
    </row>
    <row r="13" spans="1:30" s="98" customFormat="1" ht="16.5" x14ac:dyDescent="0.25">
      <c r="A13" s="12" t="s">
        <v>273</v>
      </c>
      <c r="B13" s="11">
        <v>36</v>
      </c>
      <c r="C13" s="13" t="s">
        <v>272</v>
      </c>
      <c r="D13" s="96"/>
      <c r="E13" s="96"/>
      <c r="F13" s="15"/>
      <c r="G13" s="97"/>
      <c r="H13" s="95"/>
      <c r="I13" s="15"/>
      <c r="J13" s="15"/>
      <c r="K13" s="15"/>
      <c r="L13" s="15"/>
      <c r="M13" s="15"/>
      <c r="N13" s="15"/>
      <c r="O13" s="15"/>
      <c r="P13" s="15"/>
      <c r="Q13" s="15"/>
      <c r="R13" s="15"/>
      <c r="S13" s="15"/>
      <c r="T13" s="15"/>
      <c r="U13" s="15"/>
      <c r="V13" s="15"/>
      <c r="W13" s="15"/>
      <c r="X13" s="15"/>
      <c r="Y13" s="15"/>
      <c r="Z13" s="15"/>
      <c r="AA13" s="15"/>
      <c r="AB13" s="15"/>
      <c r="AC13" s="15"/>
      <c r="AD13" s="15"/>
    </row>
    <row r="14" spans="1:30" ht="16.5" x14ac:dyDescent="0.25">
      <c r="A14" s="12" t="s">
        <v>24</v>
      </c>
      <c r="B14" s="11">
        <v>40</v>
      </c>
      <c r="C14" s="13" t="s">
        <v>31</v>
      </c>
      <c r="D14" s="7"/>
      <c r="E14" s="37"/>
      <c r="F14" s="7"/>
      <c r="G14" s="38"/>
      <c r="H14" s="11"/>
      <c r="I14" s="7"/>
      <c r="J14" s="7"/>
      <c r="K14" s="7"/>
      <c r="L14" s="7"/>
      <c r="M14" s="7"/>
      <c r="N14" s="7"/>
      <c r="O14" s="7"/>
      <c r="P14" s="7"/>
      <c r="Q14" s="7"/>
      <c r="R14" s="7"/>
      <c r="S14" s="7"/>
      <c r="T14" s="7"/>
      <c r="U14" s="7"/>
      <c r="V14" s="7"/>
      <c r="W14" s="7"/>
      <c r="X14" s="7"/>
      <c r="Y14" s="7"/>
      <c r="Z14" s="7"/>
      <c r="AA14" s="7"/>
      <c r="AB14" s="7"/>
      <c r="AC14" s="7"/>
      <c r="AD14" s="7"/>
    </row>
    <row r="15" spans="1:30" s="76" customFormat="1" ht="33" x14ac:dyDescent="0.25">
      <c r="A15" s="8" t="s">
        <v>16</v>
      </c>
      <c r="B15" s="9">
        <v>45</v>
      </c>
      <c r="C15" s="14" t="s">
        <v>32</v>
      </c>
      <c r="D15" s="10"/>
      <c r="E15" s="10"/>
      <c r="F15" s="10"/>
      <c r="G15" s="41"/>
      <c r="H15" s="41"/>
      <c r="I15" s="41"/>
      <c r="J15" s="41"/>
      <c r="K15" s="41"/>
      <c r="L15" s="41"/>
      <c r="M15" s="41"/>
      <c r="N15" s="41"/>
      <c r="O15" s="41"/>
      <c r="P15" s="41"/>
      <c r="Q15" s="41"/>
      <c r="R15" s="41"/>
      <c r="S15" s="41"/>
      <c r="T15" s="41"/>
      <c r="U15" s="41"/>
      <c r="V15" s="41"/>
      <c r="W15" s="41"/>
      <c r="X15" s="41"/>
      <c r="Y15" s="41"/>
      <c r="Z15" s="41"/>
      <c r="AA15" s="41"/>
      <c r="AB15" s="41"/>
      <c r="AC15" s="41"/>
      <c r="AD15" s="41"/>
    </row>
    <row r="16" spans="1:30" s="76" customFormat="1" ht="16.5" x14ac:dyDescent="0.25">
      <c r="A16" s="8">
        <v>1</v>
      </c>
      <c r="B16" s="9">
        <v>50</v>
      </c>
      <c r="C16" s="14" t="s">
        <v>14</v>
      </c>
      <c r="D16" s="10"/>
      <c r="E16" s="10"/>
      <c r="F16" s="10"/>
      <c r="G16" s="41"/>
      <c r="H16" s="41"/>
      <c r="I16" s="41"/>
      <c r="J16" s="41"/>
      <c r="K16" s="41"/>
      <c r="L16" s="41"/>
      <c r="M16" s="41"/>
      <c r="N16" s="41"/>
      <c r="O16" s="41"/>
      <c r="P16" s="41"/>
      <c r="Q16" s="41"/>
      <c r="R16" s="41"/>
      <c r="S16" s="41"/>
      <c r="T16" s="41"/>
      <c r="U16" s="41"/>
      <c r="V16" s="41"/>
      <c r="W16" s="41"/>
      <c r="X16" s="41"/>
      <c r="Y16" s="41"/>
      <c r="Z16" s="41"/>
      <c r="AA16" s="41"/>
      <c r="AB16" s="41"/>
      <c r="AC16" s="41"/>
      <c r="AD16" s="41"/>
    </row>
    <row r="17" spans="1:30" ht="16.5" x14ac:dyDescent="0.25">
      <c r="A17" s="12">
        <v>1.1000000000000001</v>
      </c>
      <c r="B17" s="11">
        <v>55</v>
      </c>
      <c r="C17" s="13" t="s">
        <v>17</v>
      </c>
      <c r="D17" s="7"/>
      <c r="E17" s="7"/>
      <c r="F17" s="7"/>
      <c r="G17" s="38"/>
      <c r="H17" s="38"/>
      <c r="I17" s="38"/>
      <c r="J17" s="38"/>
      <c r="K17" s="38"/>
      <c r="L17" s="38"/>
      <c r="M17" s="38"/>
      <c r="N17" s="38"/>
      <c r="O17" s="38"/>
      <c r="P17" s="38"/>
      <c r="Q17" s="38"/>
      <c r="R17" s="38"/>
      <c r="S17" s="38"/>
      <c r="T17" s="38"/>
      <c r="U17" s="38"/>
      <c r="V17" s="38"/>
      <c r="W17" s="38"/>
      <c r="X17" s="38"/>
      <c r="Y17" s="38"/>
      <c r="Z17" s="38"/>
      <c r="AA17" s="38"/>
      <c r="AB17" s="38"/>
      <c r="AC17" s="38"/>
      <c r="AD17" s="38"/>
    </row>
    <row r="18" spans="1:30" ht="16.5" x14ac:dyDescent="0.25">
      <c r="A18" s="12" t="s">
        <v>23</v>
      </c>
      <c r="B18" s="11">
        <v>60</v>
      </c>
      <c r="C18" s="13" t="s">
        <v>91</v>
      </c>
      <c r="D18" s="7"/>
      <c r="E18" s="7"/>
      <c r="F18" s="7"/>
      <c r="G18" s="38"/>
      <c r="H18" s="11"/>
      <c r="I18" s="7"/>
      <c r="J18" s="7"/>
      <c r="K18" s="7"/>
      <c r="L18" s="7"/>
      <c r="M18" s="7"/>
      <c r="N18" s="7"/>
      <c r="O18" s="7"/>
      <c r="P18" s="7"/>
      <c r="Q18" s="7"/>
      <c r="R18" s="7"/>
      <c r="S18" s="7"/>
      <c r="T18" s="7"/>
      <c r="U18" s="7"/>
      <c r="V18" s="7"/>
      <c r="W18" s="7"/>
      <c r="X18" s="7"/>
      <c r="Y18" s="7"/>
      <c r="Z18" s="7"/>
      <c r="AA18" s="7"/>
      <c r="AB18" s="7"/>
      <c r="AC18" s="7"/>
      <c r="AD18" s="7"/>
    </row>
    <row r="19" spans="1:30" s="98" customFormat="1" ht="16.5" x14ac:dyDescent="0.25">
      <c r="A19" s="12" t="s">
        <v>273</v>
      </c>
      <c r="B19" s="11">
        <v>61</v>
      </c>
      <c r="C19" s="13" t="s">
        <v>272</v>
      </c>
      <c r="D19" s="96"/>
      <c r="E19" s="96"/>
      <c r="F19" s="15"/>
      <c r="G19" s="97"/>
      <c r="H19" s="95"/>
      <c r="I19" s="15"/>
      <c r="J19" s="15"/>
      <c r="K19" s="15"/>
      <c r="L19" s="15"/>
      <c r="M19" s="15"/>
      <c r="N19" s="15"/>
      <c r="O19" s="15"/>
      <c r="P19" s="15"/>
      <c r="Q19" s="15"/>
      <c r="R19" s="15"/>
      <c r="S19" s="15"/>
      <c r="T19" s="15"/>
      <c r="U19" s="15"/>
      <c r="V19" s="15"/>
      <c r="W19" s="15"/>
      <c r="X19" s="15"/>
      <c r="Y19" s="15"/>
      <c r="Z19" s="15"/>
      <c r="AA19" s="15"/>
      <c r="AB19" s="15"/>
      <c r="AC19" s="15"/>
      <c r="AD19" s="15"/>
    </row>
    <row r="20" spans="1:30" ht="16.5" x14ac:dyDescent="0.25">
      <c r="A20" s="12" t="s">
        <v>24</v>
      </c>
      <c r="B20" s="11">
        <v>65</v>
      </c>
      <c r="C20" s="13" t="s">
        <v>31</v>
      </c>
      <c r="D20" s="7"/>
      <c r="E20" s="7"/>
      <c r="F20" s="7"/>
      <c r="G20" s="38"/>
      <c r="H20" s="11"/>
      <c r="I20" s="7"/>
      <c r="J20" s="7"/>
      <c r="K20" s="7"/>
      <c r="L20" s="7"/>
      <c r="M20" s="7"/>
      <c r="N20" s="7"/>
      <c r="O20" s="7"/>
      <c r="P20" s="7"/>
      <c r="Q20" s="7"/>
      <c r="R20" s="7"/>
      <c r="S20" s="7"/>
      <c r="T20" s="7"/>
      <c r="U20" s="7"/>
      <c r="V20" s="7"/>
      <c r="W20" s="7"/>
      <c r="X20" s="7"/>
      <c r="Y20" s="7"/>
      <c r="Z20" s="7"/>
      <c r="AA20" s="7"/>
      <c r="AB20" s="7"/>
      <c r="AC20" s="7"/>
      <c r="AD20" s="7"/>
    </row>
    <row r="21" spans="1:30" ht="16.5" x14ac:dyDescent="0.25">
      <c r="A21" s="12">
        <v>1.2</v>
      </c>
      <c r="B21" s="11">
        <v>70</v>
      </c>
      <c r="C21" s="13" t="s">
        <v>18</v>
      </c>
      <c r="D21" s="7"/>
      <c r="E21" s="7"/>
      <c r="F21" s="7"/>
      <c r="G21" s="38"/>
      <c r="H21" s="11"/>
      <c r="I21" s="7"/>
      <c r="J21" s="7"/>
      <c r="K21" s="7"/>
      <c r="L21" s="7"/>
      <c r="M21" s="7"/>
      <c r="N21" s="7"/>
      <c r="O21" s="7"/>
      <c r="P21" s="7"/>
      <c r="Q21" s="7"/>
      <c r="R21" s="7"/>
      <c r="S21" s="7"/>
      <c r="T21" s="7"/>
      <c r="U21" s="7"/>
      <c r="V21" s="7"/>
      <c r="W21" s="7"/>
      <c r="X21" s="7"/>
      <c r="Y21" s="7"/>
      <c r="Z21" s="7"/>
      <c r="AA21" s="7"/>
      <c r="AB21" s="7"/>
      <c r="AC21" s="7"/>
      <c r="AD21" s="7"/>
    </row>
    <row r="22" spans="1:30" ht="16.5" x14ac:dyDescent="0.25">
      <c r="A22" s="12" t="s">
        <v>23</v>
      </c>
      <c r="B22" s="11">
        <v>75</v>
      </c>
      <c r="C22" s="13" t="s">
        <v>91</v>
      </c>
      <c r="D22" s="7"/>
      <c r="E22" s="7"/>
      <c r="F22" s="7"/>
      <c r="G22" s="38"/>
      <c r="H22" s="11"/>
      <c r="I22" s="7"/>
      <c r="J22" s="7"/>
      <c r="K22" s="7"/>
      <c r="L22" s="7"/>
      <c r="M22" s="7"/>
      <c r="N22" s="7"/>
      <c r="O22" s="7"/>
      <c r="P22" s="7"/>
      <c r="Q22" s="7"/>
      <c r="R22" s="7"/>
      <c r="S22" s="7"/>
      <c r="T22" s="7"/>
      <c r="U22" s="7"/>
      <c r="V22" s="7"/>
      <c r="W22" s="7"/>
      <c r="X22" s="7"/>
      <c r="Y22" s="7"/>
      <c r="Z22" s="7"/>
      <c r="AA22" s="7"/>
      <c r="AB22" s="7"/>
      <c r="AC22" s="7"/>
      <c r="AD22" s="7"/>
    </row>
    <row r="23" spans="1:30" s="98" customFormat="1" ht="16.5" x14ac:dyDescent="0.25">
      <c r="A23" s="12" t="s">
        <v>273</v>
      </c>
      <c r="B23" s="11">
        <v>76</v>
      </c>
      <c r="C23" s="13" t="s">
        <v>272</v>
      </c>
      <c r="D23" s="96"/>
      <c r="E23" s="96"/>
      <c r="F23" s="15"/>
      <c r="G23" s="97"/>
      <c r="H23" s="95"/>
      <c r="I23" s="15"/>
      <c r="J23" s="15"/>
      <c r="K23" s="15"/>
      <c r="L23" s="15"/>
      <c r="M23" s="15"/>
      <c r="N23" s="15"/>
      <c r="O23" s="15"/>
      <c r="P23" s="15"/>
      <c r="Q23" s="15"/>
      <c r="R23" s="15"/>
      <c r="S23" s="15"/>
      <c r="T23" s="15"/>
      <c r="U23" s="15"/>
      <c r="V23" s="15"/>
      <c r="W23" s="15"/>
      <c r="X23" s="15"/>
      <c r="Y23" s="15"/>
      <c r="Z23" s="15"/>
      <c r="AA23" s="15"/>
      <c r="AB23" s="15"/>
      <c r="AC23" s="15"/>
      <c r="AD23" s="15"/>
    </row>
    <row r="24" spans="1:30" ht="16.5" x14ac:dyDescent="0.25">
      <c r="A24" s="12" t="s">
        <v>24</v>
      </c>
      <c r="B24" s="11">
        <v>80</v>
      </c>
      <c r="C24" s="13" t="s">
        <v>31</v>
      </c>
      <c r="D24" s="7"/>
      <c r="E24" s="7"/>
      <c r="F24" s="7"/>
      <c r="G24" s="38"/>
      <c r="H24" s="11"/>
      <c r="I24" s="7"/>
      <c r="J24" s="7"/>
      <c r="K24" s="7"/>
      <c r="L24" s="7"/>
      <c r="M24" s="7"/>
      <c r="N24" s="7"/>
      <c r="O24" s="7"/>
      <c r="P24" s="7"/>
      <c r="Q24" s="7"/>
      <c r="R24" s="7"/>
      <c r="S24" s="7"/>
      <c r="T24" s="7"/>
      <c r="U24" s="7"/>
      <c r="V24" s="7"/>
      <c r="W24" s="7"/>
      <c r="X24" s="7"/>
      <c r="Y24" s="7"/>
      <c r="Z24" s="7"/>
      <c r="AA24" s="7"/>
      <c r="AB24" s="7"/>
      <c r="AC24" s="7"/>
      <c r="AD24" s="7"/>
    </row>
    <row r="25" spans="1:30" s="76" customFormat="1" ht="16.5" x14ac:dyDescent="0.25">
      <c r="A25" s="8">
        <v>2</v>
      </c>
      <c r="B25" s="9">
        <v>85</v>
      </c>
      <c r="C25" s="14" t="s">
        <v>15</v>
      </c>
      <c r="D25" s="10"/>
      <c r="E25" s="10"/>
      <c r="F25" s="10"/>
      <c r="G25" s="41"/>
      <c r="H25" s="41"/>
      <c r="I25" s="41"/>
      <c r="J25" s="41"/>
      <c r="K25" s="41"/>
      <c r="L25" s="41"/>
      <c r="M25" s="41"/>
      <c r="N25" s="41"/>
      <c r="O25" s="41"/>
      <c r="P25" s="41"/>
      <c r="Q25" s="41"/>
      <c r="R25" s="41"/>
      <c r="S25" s="41"/>
      <c r="T25" s="41"/>
      <c r="U25" s="41"/>
      <c r="V25" s="41"/>
      <c r="W25" s="41"/>
      <c r="X25" s="41"/>
      <c r="Y25" s="41"/>
      <c r="Z25" s="41"/>
      <c r="AA25" s="41"/>
      <c r="AB25" s="41"/>
      <c r="AC25" s="41"/>
      <c r="AD25" s="41"/>
    </row>
    <row r="26" spans="1:30" ht="16.5" x14ac:dyDescent="0.25">
      <c r="A26" s="12">
        <v>2.1</v>
      </c>
      <c r="B26" s="11">
        <v>90</v>
      </c>
      <c r="C26" s="13" t="s">
        <v>17</v>
      </c>
      <c r="D26" s="7"/>
      <c r="E26" s="7"/>
      <c r="F26" s="7"/>
      <c r="G26" s="38"/>
      <c r="H26" s="11"/>
      <c r="I26" s="7"/>
      <c r="J26" s="7"/>
      <c r="K26" s="38"/>
      <c r="L26" s="38"/>
      <c r="M26" s="38"/>
      <c r="N26" s="38"/>
      <c r="O26" s="38"/>
      <c r="P26" s="38"/>
      <c r="Q26" s="38"/>
      <c r="R26" s="38"/>
      <c r="S26" s="38"/>
      <c r="T26" s="38"/>
      <c r="U26" s="38"/>
      <c r="V26" s="38"/>
      <c r="W26" s="38"/>
      <c r="X26" s="38"/>
      <c r="Y26" s="38"/>
      <c r="Z26" s="38"/>
      <c r="AA26" s="38"/>
      <c r="AB26" s="38"/>
      <c r="AC26" s="38"/>
      <c r="AD26" s="38"/>
    </row>
    <row r="27" spans="1:30" ht="16.5" x14ac:dyDescent="0.25">
      <c r="A27" s="12" t="s">
        <v>23</v>
      </c>
      <c r="B27" s="11">
        <v>95</v>
      </c>
      <c r="C27" s="13" t="s">
        <v>91</v>
      </c>
      <c r="D27" s="7"/>
      <c r="E27" s="7"/>
      <c r="F27" s="7"/>
      <c r="G27" s="38"/>
      <c r="H27" s="11"/>
      <c r="I27" s="7"/>
      <c r="J27" s="7"/>
      <c r="K27" s="38"/>
      <c r="L27" s="38"/>
      <c r="M27" s="38"/>
      <c r="N27" s="38"/>
      <c r="O27" s="38"/>
      <c r="P27" s="38"/>
      <c r="Q27" s="38"/>
      <c r="R27" s="38"/>
      <c r="S27" s="38"/>
      <c r="T27" s="38"/>
      <c r="U27" s="38"/>
      <c r="V27" s="38"/>
      <c r="W27" s="38"/>
      <c r="X27" s="38"/>
      <c r="Y27" s="38"/>
      <c r="Z27" s="38"/>
      <c r="AA27" s="38"/>
      <c r="AB27" s="38"/>
      <c r="AC27" s="38"/>
      <c r="AD27" s="38"/>
    </row>
    <row r="28" spans="1:30" s="98" customFormat="1" ht="16.5" x14ac:dyDescent="0.25">
      <c r="A28" s="12" t="s">
        <v>273</v>
      </c>
      <c r="B28" s="11">
        <v>96</v>
      </c>
      <c r="C28" s="13" t="s">
        <v>272</v>
      </c>
      <c r="D28" s="96"/>
      <c r="E28" s="96"/>
      <c r="F28" s="15"/>
      <c r="G28" s="97"/>
      <c r="H28" s="95"/>
      <c r="I28" s="15"/>
      <c r="J28" s="15"/>
      <c r="K28" s="15"/>
      <c r="L28" s="15"/>
      <c r="M28" s="15"/>
      <c r="N28" s="15"/>
      <c r="O28" s="15"/>
      <c r="P28" s="15"/>
      <c r="Q28" s="15"/>
      <c r="R28" s="15"/>
      <c r="S28" s="15"/>
      <c r="T28" s="15"/>
      <c r="U28" s="15"/>
      <c r="V28" s="15"/>
      <c r="W28" s="15"/>
      <c r="X28" s="15"/>
      <c r="Y28" s="15"/>
      <c r="Z28" s="15"/>
      <c r="AA28" s="15"/>
      <c r="AB28" s="15"/>
      <c r="AC28" s="15"/>
      <c r="AD28" s="15"/>
    </row>
    <row r="29" spans="1:30" ht="16.5" x14ac:dyDescent="0.25">
      <c r="A29" s="12" t="s">
        <v>24</v>
      </c>
      <c r="B29" s="11">
        <v>100</v>
      </c>
      <c r="C29" s="13" t="s">
        <v>31</v>
      </c>
      <c r="D29" s="7"/>
      <c r="E29" s="7"/>
      <c r="F29" s="7"/>
      <c r="G29" s="38"/>
      <c r="H29" s="11"/>
      <c r="I29" s="7"/>
      <c r="J29" s="7"/>
      <c r="K29" s="38"/>
      <c r="L29" s="38"/>
      <c r="M29" s="38"/>
      <c r="N29" s="38"/>
      <c r="O29" s="38"/>
      <c r="P29" s="38"/>
      <c r="Q29" s="38"/>
      <c r="R29" s="38"/>
      <c r="S29" s="38"/>
      <c r="T29" s="38"/>
      <c r="U29" s="38"/>
      <c r="V29" s="38"/>
      <c r="W29" s="38"/>
      <c r="X29" s="38"/>
      <c r="Y29" s="38"/>
      <c r="Z29" s="38"/>
      <c r="AA29" s="38"/>
      <c r="AB29" s="38"/>
      <c r="AC29" s="38"/>
      <c r="AD29" s="38"/>
    </row>
    <row r="30" spans="1:30" ht="16.5" x14ac:dyDescent="0.25">
      <c r="A30" s="12">
        <v>2.2000000000000002</v>
      </c>
      <c r="B30" s="11">
        <v>105</v>
      </c>
      <c r="C30" s="13" t="s">
        <v>18</v>
      </c>
      <c r="D30" s="7"/>
      <c r="E30" s="7"/>
      <c r="F30" s="7"/>
      <c r="G30" s="38"/>
      <c r="H30" s="11"/>
      <c r="I30" s="7"/>
      <c r="J30" s="7"/>
      <c r="K30" s="38"/>
      <c r="L30" s="38"/>
      <c r="M30" s="38"/>
      <c r="N30" s="38"/>
      <c r="O30" s="38"/>
      <c r="P30" s="38"/>
      <c r="Q30" s="38"/>
      <c r="R30" s="38"/>
      <c r="S30" s="38"/>
      <c r="T30" s="38"/>
      <c r="U30" s="38"/>
      <c r="V30" s="38"/>
      <c r="W30" s="38"/>
      <c r="X30" s="38"/>
      <c r="Y30" s="38"/>
      <c r="Z30" s="38"/>
      <c r="AA30" s="38"/>
      <c r="AB30" s="38"/>
      <c r="AC30" s="38"/>
      <c r="AD30" s="38"/>
    </row>
    <row r="31" spans="1:30" ht="16.5" x14ac:dyDescent="0.25">
      <c r="A31" s="12" t="s">
        <v>23</v>
      </c>
      <c r="B31" s="11">
        <v>110</v>
      </c>
      <c r="C31" s="13" t="s">
        <v>91</v>
      </c>
      <c r="D31" s="7"/>
      <c r="E31" s="7"/>
      <c r="F31" s="7"/>
      <c r="G31" s="38"/>
      <c r="H31" s="11"/>
      <c r="I31" s="7"/>
      <c r="J31" s="7"/>
      <c r="K31" s="38"/>
      <c r="L31" s="38"/>
      <c r="M31" s="38"/>
      <c r="N31" s="38"/>
      <c r="O31" s="38"/>
      <c r="P31" s="38"/>
      <c r="Q31" s="38"/>
      <c r="R31" s="38"/>
      <c r="S31" s="38"/>
      <c r="T31" s="38"/>
      <c r="U31" s="38"/>
      <c r="V31" s="38"/>
      <c r="W31" s="38"/>
      <c r="X31" s="38"/>
      <c r="Y31" s="38"/>
      <c r="Z31" s="38"/>
      <c r="AA31" s="38"/>
      <c r="AB31" s="38"/>
      <c r="AC31" s="38"/>
      <c r="AD31" s="38"/>
    </row>
    <row r="32" spans="1:30" s="98" customFormat="1" ht="16.5" x14ac:dyDescent="0.25">
      <c r="A32" s="12" t="s">
        <v>273</v>
      </c>
      <c r="B32" s="11">
        <v>111</v>
      </c>
      <c r="C32" s="13" t="s">
        <v>272</v>
      </c>
      <c r="D32" s="96"/>
      <c r="E32" s="96"/>
      <c r="F32" s="15"/>
      <c r="G32" s="97"/>
      <c r="H32" s="95"/>
      <c r="I32" s="15"/>
      <c r="J32" s="15"/>
      <c r="K32" s="15"/>
      <c r="L32" s="15"/>
      <c r="M32" s="15"/>
      <c r="N32" s="15"/>
      <c r="O32" s="15"/>
      <c r="P32" s="15"/>
      <c r="Q32" s="15"/>
      <c r="R32" s="15"/>
      <c r="S32" s="15"/>
      <c r="T32" s="15"/>
      <c r="U32" s="15"/>
      <c r="V32" s="15"/>
      <c r="W32" s="15"/>
      <c r="X32" s="15"/>
      <c r="Y32" s="15"/>
      <c r="Z32" s="15"/>
      <c r="AA32" s="15"/>
      <c r="AB32" s="15"/>
      <c r="AC32" s="15"/>
      <c r="AD32" s="15"/>
    </row>
    <row r="33" spans="1:30" ht="16.5" x14ac:dyDescent="0.25">
      <c r="A33" s="12" t="s">
        <v>24</v>
      </c>
      <c r="B33" s="11">
        <v>115</v>
      </c>
      <c r="C33" s="13" t="s">
        <v>31</v>
      </c>
      <c r="D33" s="7"/>
      <c r="E33" s="7"/>
      <c r="F33" s="7"/>
      <c r="G33" s="38"/>
      <c r="H33" s="11"/>
      <c r="I33" s="7"/>
      <c r="J33" s="7"/>
      <c r="K33" s="38"/>
      <c r="L33" s="38"/>
      <c r="M33" s="38"/>
      <c r="N33" s="38"/>
      <c r="O33" s="38"/>
      <c r="P33" s="38"/>
      <c r="Q33" s="38"/>
      <c r="R33" s="38"/>
      <c r="S33" s="38"/>
      <c r="T33" s="38"/>
      <c r="U33" s="38"/>
      <c r="V33" s="38"/>
      <c r="W33" s="38"/>
      <c r="X33" s="38"/>
      <c r="Y33" s="38"/>
      <c r="Z33" s="38"/>
      <c r="AA33" s="38"/>
      <c r="AB33" s="38"/>
      <c r="AC33" s="38"/>
      <c r="AD33" s="38"/>
    </row>
    <row r="34" spans="1:30" s="76" customFormat="1" ht="16.5" x14ac:dyDescent="0.25">
      <c r="A34" s="8" t="s">
        <v>19</v>
      </c>
      <c r="B34" s="9">
        <v>120</v>
      </c>
      <c r="C34" s="14" t="s">
        <v>33</v>
      </c>
      <c r="D34" s="10"/>
      <c r="E34" s="10"/>
      <c r="F34" s="10"/>
      <c r="G34" s="41"/>
      <c r="H34" s="41"/>
      <c r="I34" s="41"/>
      <c r="J34" s="41"/>
      <c r="K34" s="41"/>
      <c r="L34" s="41"/>
      <c r="M34" s="41"/>
      <c r="N34" s="41"/>
      <c r="O34" s="41"/>
      <c r="P34" s="41"/>
      <c r="Q34" s="41"/>
      <c r="R34" s="41"/>
      <c r="S34" s="41"/>
      <c r="T34" s="41"/>
      <c r="U34" s="41"/>
      <c r="V34" s="41"/>
      <c r="W34" s="41"/>
      <c r="X34" s="41"/>
      <c r="Y34" s="41"/>
      <c r="Z34" s="41"/>
      <c r="AA34" s="41"/>
      <c r="AB34" s="41"/>
      <c r="AC34" s="41"/>
      <c r="AD34" s="41"/>
    </row>
    <row r="35" spans="1:30" s="76" customFormat="1" ht="16.5" x14ac:dyDescent="0.25">
      <c r="A35" s="8">
        <v>1</v>
      </c>
      <c r="B35" s="9">
        <v>125</v>
      </c>
      <c r="C35" s="14" t="s">
        <v>14</v>
      </c>
      <c r="D35" s="10"/>
      <c r="E35" s="10"/>
      <c r="F35" s="10"/>
      <c r="G35" s="41"/>
      <c r="H35" s="9"/>
      <c r="I35" s="41"/>
      <c r="J35" s="41"/>
      <c r="K35" s="41"/>
      <c r="L35" s="41"/>
      <c r="M35" s="41"/>
      <c r="N35" s="41"/>
      <c r="O35" s="41"/>
      <c r="P35" s="41"/>
      <c r="Q35" s="41"/>
      <c r="R35" s="41"/>
      <c r="S35" s="41"/>
      <c r="T35" s="41"/>
      <c r="U35" s="41"/>
      <c r="V35" s="41"/>
      <c r="W35" s="41"/>
      <c r="X35" s="41"/>
      <c r="Y35" s="41"/>
      <c r="Z35" s="41"/>
      <c r="AA35" s="41"/>
      <c r="AB35" s="41"/>
      <c r="AC35" s="41"/>
      <c r="AD35" s="41"/>
    </row>
    <row r="36" spans="1:30" ht="16.5" x14ac:dyDescent="0.25">
      <c r="A36" s="12" t="s">
        <v>23</v>
      </c>
      <c r="B36" s="11">
        <v>130</v>
      </c>
      <c r="C36" s="13" t="s">
        <v>91</v>
      </c>
      <c r="D36" s="7"/>
      <c r="E36" s="7"/>
      <c r="F36" s="7"/>
      <c r="G36" s="38"/>
      <c r="H36" s="11"/>
      <c r="I36" s="38"/>
      <c r="J36" s="38"/>
      <c r="K36" s="38"/>
      <c r="L36" s="38"/>
      <c r="M36" s="38"/>
      <c r="N36" s="38"/>
      <c r="O36" s="38"/>
      <c r="P36" s="38"/>
      <c r="Q36" s="38"/>
      <c r="R36" s="38"/>
      <c r="S36" s="38"/>
      <c r="T36" s="38"/>
      <c r="U36" s="38"/>
      <c r="V36" s="38"/>
      <c r="W36" s="38"/>
      <c r="X36" s="38"/>
      <c r="Y36" s="38"/>
      <c r="Z36" s="38"/>
      <c r="AA36" s="38"/>
      <c r="AB36" s="38"/>
      <c r="AC36" s="38"/>
      <c r="AD36" s="38"/>
    </row>
    <row r="37" spans="1:30" s="98" customFormat="1" ht="16.5" x14ac:dyDescent="0.25">
      <c r="A37" s="12" t="s">
        <v>273</v>
      </c>
      <c r="B37" s="11">
        <v>131</v>
      </c>
      <c r="C37" s="13" t="s">
        <v>272</v>
      </c>
      <c r="D37" s="96"/>
      <c r="E37" s="96"/>
      <c r="F37" s="15"/>
      <c r="G37" s="97"/>
      <c r="H37" s="95"/>
      <c r="I37" s="15"/>
      <c r="J37" s="15"/>
      <c r="K37" s="15"/>
      <c r="L37" s="15"/>
      <c r="M37" s="15"/>
      <c r="N37" s="15"/>
      <c r="O37" s="15"/>
      <c r="P37" s="15"/>
      <c r="Q37" s="15"/>
      <c r="R37" s="15"/>
      <c r="S37" s="15"/>
      <c r="T37" s="15"/>
      <c r="U37" s="15"/>
      <c r="V37" s="15"/>
      <c r="W37" s="15"/>
      <c r="X37" s="15"/>
      <c r="Y37" s="15"/>
      <c r="Z37" s="15"/>
      <c r="AA37" s="15"/>
      <c r="AB37" s="15"/>
      <c r="AC37" s="15"/>
      <c r="AD37" s="15"/>
    </row>
    <row r="38" spans="1:30" ht="16.5" x14ac:dyDescent="0.25">
      <c r="A38" s="12" t="s">
        <v>24</v>
      </c>
      <c r="B38" s="11">
        <v>135</v>
      </c>
      <c r="C38" s="13" t="s">
        <v>31</v>
      </c>
      <c r="D38" s="7"/>
      <c r="E38" s="7"/>
      <c r="F38" s="7"/>
      <c r="G38" s="38"/>
      <c r="H38" s="11"/>
      <c r="I38" s="38"/>
      <c r="J38" s="38"/>
      <c r="K38" s="38"/>
      <c r="L38" s="38"/>
      <c r="M38" s="38"/>
      <c r="N38" s="38"/>
      <c r="O38" s="38"/>
      <c r="P38" s="38"/>
      <c r="Q38" s="38"/>
      <c r="R38" s="38"/>
      <c r="S38" s="38"/>
      <c r="T38" s="38"/>
      <c r="U38" s="38"/>
      <c r="V38" s="38"/>
      <c r="W38" s="38"/>
      <c r="X38" s="38"/>
      <c r="Y38" s="38"/>
      <c r="Z38" s="38"/>
      <c r="AA38" s="38"/>
      <c r="AB38" s="38"/>
      <c r="AC38" s="38"/>
      <c r="AD38" s="38"/>
    </row>
    <row r="39" spans="1:30" s="76" customFormat="1" ht="16.5" x14ac:dyDescent="0.25">
      <c r="A39" s="8">
        <v>2</v>
      </c>
      <c r="B39" s="9">
        <v>140</v>
      </c>
      <c r="C39" s="14" t="s">
        <v>15</v>
      </c>
      <c r="D39" s="10"/>
      <c r="E39" s="10"/>
      <c r="F39" s="10"/>
      <c r="G39" s="41"/>
      <c r="H39" s="9"/>
      <c r="I39" s="41"/>
      <c r="J39" s="41"/>
      <c r="K39" s="41"/>
      <c r="L39" s="41"/>
      <c r="M39" s="41"/>
      <c r="N39" s="41"/>
      <c r="O39" s="41"/>
      <c r="P39" s="41"/>
      <c r="Q39" s="41"/>
      <c r="R39" s="41"/>
      <c r="S39" s="41"/>
      <c r="T39" s="41"/>
      <c r="U39" s="41"/>
      <c r="V39" s="41"/>
      <c r="W39" s="41"/>
      <c r="X39" s="41"/>
      <c r="Y39" s="41"/>
      <c r="Z39" s="41"/>
      <c r="AA39" s="41"/>
      <c r="AB39" s="41"/>
      <c r="AC39" s="41"/>
      <c r="AD39" s="41"/>
    </row>
    <row r="40" spans="1:30" ht="16.5" x14ac:dyDescent="0.25">
      <c r="A40" s="12" t="s">
        <v>23</v>
      </c>
      <c r="B40" s="11">
        <v>145</v>
      </c>
      <c r="C40" s="13" t="s">
        <v>91</v>
      </c>
      <c r="D40" s="7"/>
      <c r="E40" s="7"/>
      <c r="F40" s="7"/>
      <c r="G40" s="38"/>
      <c r="H40" s="11"/>
      <c r="I40" s="38"/>
      <c r="J40" s="38"/>
      <c r="K40" s="38"/>
      <c r="L40" s="38"/>
      <c r="M40" s="38"/>
      <c r="N40" s="38"/>
      <c r="O40" s="38"/>
      <c r="P40" s="38"/>
      <c r="Q40" s="38"/>
      <c r="R40" s="38"/>
      <c r="S40" s="38"/>
      <c r="T40" s="38"/>
      <c r="U40" s="38"/>
      <c r="V40" s="38"/>
      <c r="W40" s="38"/>
      <c r="X40" s="38"/>
      <c r="Y40" s="38"/>
      <c r="Z40" s="38"/>
      <c r="AA40" s="38"/>
      <c r="AB40" s="38"/>
      <c r="AC40" s="38"/>
      <c r="AD40" s="38"/>
    </row>
    <row r="41" spans="1:30" s="98" customFormat="1" ht="16.5" x14ac:dyDescent="0.25">
      <c r="A41" s="12" t="s">
        <v>273</v>
      </c>
      <c r="B41" s="11">
        <v>146</v>
      </c>
      <c r="C41" s="13" t="s">
        <v>272</v>
      </c>
      <c r="D41" s="96"/>
      <c r="E41" s="96"/>
      <c r="F41" s="15"/>
      <c r="G41" s="97"/>
      <c r="H41" s="95"/>
      <c r="I41" s="15"/>
      <c r="J41" s="15"/>
      <c r="K41" s="15"/>
      <c r="L41" s="15"/>
      <c r="M41" s="15"/>
      <c r="N41" s="15"/>
      <c r="O41" s="15"/>
      <c r="P41" s="15"/>
      <c r="Q41" s="15"/>
      <c r="R41" s="15"/>
      <c r="S41" s="15"/>
      <c r="T41" s="15"/>
      <c r="U41" s="15"/>
      <c r="V41" s="15"/>
      <c r="W41" s="15"/>
      <c r="X41" s="15"/>
      <c r="Y41" s="15"/>
      <c r="Z41" s="15"/>
      <c r="AA41" s="15"/>
      <c r="AB41" s="15"/>
      <c r="AC41" s="15"/>
      <c r="AD41" s="15"/>
    </row>
    <row r="42" spans="1:30" ht="16.5" x14ac:dyDescent="0.25">
      <c r="A42" s="12" t="s">
        <v>24</v>
      </c>
      <c r="B42" s="11">
        <v>150</v>
      </c>
      <c r="C42" s="13" t="s">
        <v>31</v>
      </c>
      <c r="D42" s="7"/>
      <c r="E42" s="7"/>
      <c r="F42" s="7"/>
      <c r="G42" s="38"/>
      <c r="H42" s="11"/>
      <c r="I42" s="38"/>
      <c r="J42" s="38"/>
      <c r="K42" s="38"/>
      <c r="L42" s="38"/>
      <c r="M42" s="38"/>
      <c r="N42" s="38"/>
      <c r="O42" s="38"/>
      <c r="P42" s="38"/>
      <c r="Q42" s="38"/>
      <c r="R42" s="38"/>
      <c r="S42" s="38"/>
      <c r="T42" s="38"/>
      <c r="U42" s="38"/>
      <c r="V42" s="38"/>
      <c r="W42" s="38"/>
      <c r="X42" s="38"/>
      <c r="Y42" s="38"/>
      <c r="Z42" s="38"/>
      <c r="AA42" s="38"/>
      <c r="AB42" s="38"/>
      <c r="AC42" s="38"/>
      <c r="AD42" s="38"/>
    </row>
    <row r="43" spans="1:30" s="76" customFormat="1" ht="33" x14ac:dyDescent="0.25">
      <c r="A43" s="8" t="s">
        <v>20</v>
      </c>
      <c r="B43" s="9">
        <v>155</v>
      </c>
      <c r="C43" s="14" t="s">
        <v>21</v>
      </c>
      <c r="D43" s="10"/>
      <c r="E43" s="10"/>
      <c r="F43" s="10"/>
      <c r="G43" s="41"/>
      <c r="H43" s="9"/>
      <c r="I43" s="41"/>
      <c r="J43" s="41"/>
      <c r="K43" s="41"/>
      <c r="L43" s="41"/>
      <c r="M43" s="41"/>
      <c r="N43" s="41"/>
      <c r="O43" s="41"/>
      <c r="P43" s="41"/>
      <c r="Q43" s="41"/>
      <c r="R43" s="41"/>
      <c r="S43" s="41"/>
      <c r="T43" s="41"/>
      <c r="U43" s="41"/>
      <c r="V43" s="41"/>
      <c r="W43" s="41"/>
      <c r="X43" s="41"/>
      <c r="Y43" s="41"/>
      <c r="Z43" s="41"/>
      <c r="AA43" s="41"/>
      <c r="AB43" s="41"/>
      <c r="AC43" s="41"/>
      <c r="AD43" s="41"/>
    </row>
    <row r="44" spans="1:30" s="76" customFormat="1" ht="16.5" x14ac:dyDescent="0.25">
      <c r="A44" s="8">
        <v>1</v>
      </c>
      <c r="B44" s="9">
        <v>160</v>
      </c>
      <c r="C44" s="14" t="s">
        <v>22</v>
      </c>
      <c r="D44" s="10"/>
      <c r="E44" s="10"/>
      <c r="F44" s="10"/>
      <c r="G44" s="41"/>
      <c r="H44" s="9"/>
      <c r="I44" s="41"/>
      <c r="J44" s="41"/>
      <c r="K44" s="41"/>
      <c r="L44" s="41"/>
      <c r="M44" s="41"/>
      <c r="N44" s="41"/>
      <c r="O44" s="41"/>
      <c r="P44" s="41"/>
      <c r="Q44" s="41"/>
      <c r="R44" s="41"/>
      <c r="S44" s="41"/>
      <c r="T44" s="41"/>
      <c r="U44" s="41"/>
      <c r="V44" s="41"/>
      <c r="W44" s="41"/>
      <c r="X44" s="41"/>
      <c r="Y44" s="41"/>
      <c r="Z44" s="41"/>
      <c r="AA44" s="41"/>
      <c r="AB44" s="41"/>
      <c r="AC44" s="41"/>
      <c r="AD44" s="41"/>
    </row>
    <row r="45" spans="1:30" ht="16.5" x14ac:dyDescent="0.25">
      <c r="A45" s="12" t="s">
        <v>23</v>
      </c>
      <c r="B45" s="11">
        <v>165</v>
      </c>
      <c r="C45" s="13" t="s">
        <v>17</v>
      </c>
      <c r="D45" s="7"/>
      <c r="E45" s="7"/>
      <c r="F45" s="7"/>
      <c r="G45" s="38"/>
      <c r="H45" s="11"/>
      <c r="I45" s="38"/>
      <c r="J45" s="38"/>
      <c r="K45" s="38"/>
      <c r="L45" s="38"/>
      <c r="M45" s="38"/>
      <c r="N45" s="38"/>
      <c r="O45" s="38"/>
      <c r="P45" s="38"/>
      <c r="Q45" s="38"/>
      <c r="R45" s="38"/>
      <c r="S45" s="38"/>
      <c r="T45" s="38"/>
      <c r="U45" s="38"/>
      <c r="V45" s="38"/>
      <c r="W45" s="38"/>
      <c r="X45" s="38"/>
      <c r="Y45" s="38"/>
      <c r="Z45" s="38"/>
      <c r="AA45" s="38"/>
      <c r="AB45" s="38"/>
      <c r="AC45" s="38"/>
      <c r="AD45" s="38"/>
    </row>
    <row r="46" spans="1:30" ht="16.5" x14ac:dyDescent="0.25">
      <c r="A46" s="12" t="s">
        <v>24</v>
      </c>
      <c r="B46" s="11">
        <v>170</v>
      </c>
      <c r="C46" s="13" t="s">
        <v>18</v>
      </c>
      <c r="D46" s="7"/>
      <c r="E46" s="7"/>
      <c r="F46" s="7"/>
      <c r="G46" s="38"/>
      <c r="H46" s="11"/>
      <c r="I46" s="38"/>
      <c r="J46" s="38"/>
      <c r="K46" s="38"/>
      <c r="L46" s="38"/>
      <c r="M46" s="38"/>
      <c r="N46" s="38"/>
      <c r="O46" s="38"/>
      <c r="P46" s="38"/>
      <c r="Q46" s="38"/>
      <c r="R46" s="38"/>
      <c r="S46" s="38"/>
      <c r="T46" s="38"/>
      <c r="U46" s="38"/>
      <c r="V46" s="38"/>
      <c r="W46" s="38"/>
      <c r="X46" s="38"/>
      <c r="Y46" s="38"/>
      <c r="Z46" s="38"/>
      <c r="AA46" s="38"/>
      <c r="AB46" s="38"/>
      <c r="AC46" s="38"/>
      <c r="AD46" s="38"/>
    </row>
    <row r="47" spans="1:30" ht="16.5" x14ac:dyDescent="0.25">
      <c r="A47" s="12" t="s">
        <v>25</v>
      </c>
      <c r="B47" s="11">
        <v>175</v>
      </c>
      <c r="C47" s="13" t="s">
        <v>26</v>
      </c>
      <c r="D47" s="7"/>
      <c r="E47" s="7"/>
      <c r="F47" s="7"/>
      <c r="G47" s="38"/>
      <c r="H47" s="11"/>
      <c r="I47" s="38"/>
      <c r="J47" s="38"/>
      <c r="K47" s="38"/>
      <c r="L47" s="38"/>
      <c r="M47" s="38"/>
      <c r="N47" s="38"/>
      <c r="O47" s="38"/>
      <c r="P47" s="38"/>
      <c r="Q47" s="38"/>
      <c r="R47" s="38"/>
      <c r="S47" s="38"/>
      <c r="T47" s="38"/>
      <c r="U47" s="38"/>
      <c r="V47" s="38"/>
      <c r="W47" s="38"/>
      <c r="X47" s="38"/>
      <c r="Y47" s="38"/>
      <c r="Z47" s="38"/>
      <c r="AA47" s="38"/>
      <c r="AB47" s="38"/>
      <c r="AC47" s="38"/>
      <c r="AD47" s="38"/>
    </row>
    <row r="48" spans="1:30" s="76" customFormat="1" ht="16.5" x14ac:dyDescent="0.25">
      <c r="A48" s="8">
        <v>2</v>
      </c>
      <c r="B48" s="9">
        <v>180</v>
      </c>
      <c r="C48" s="14" t="s">
        <v>27</v>
      </c>
      <c r="D48" s="10"/>
      <c r="E48" s="10"/>
      <c r="F48" s="10"/>
      <c r="G48" s="41"/>
      <c r="H48" s="9"/>
      <c r="I48" s="41"/>
      <c r="J48" s="41"/>
      <c r="K48" s="41"/>
      <c r="L48" s="41"/>
      <c r="M48" s="41"/>
      <c r="N48" s="41"/>
      <c r="O48" s="41"/>
      <c r="P48" s="41"/>
      <c r="Q48" s="41"/>
      <c r="R48" s="41"/>
      <c r="S48" s="41"/>
      <c r="T48" s="41"/>
      <c r="U48" s="41"/>
      <c r="V48" s="41"/>
      <c r="W48" s="41"/>
      <c r="X48" s="41"/>
      <c r="Y48" s="41"/>
      <c r="Z48" s="41"/>
      <c r="AA48" s="41"/>
      <c r="AB48" s="41"/>
      <c r="AC48" s="41"/>
      <c r="AD48" s="41"/>
    </row>
    <row r="49" spans="1:30" ht="16.5" x14ac:dyDescent="0.25">
      <c r="A49" s="12" t="s">
        <v>23</v>
      </c>
      <c r="B49" s="11">
        <v>185</v>
      </c>
      <c r="C49" s="13" t="s">
        <v>17</v>
      </c>
      <c r="D49" s="7"/>
      <c r="E49" s="7"/>
      <c r="F49" s="7"/>
      <c r="G49" s="38"/>
      <c r="H49" s="11"/>
      <c r="I49" s="38"/>
      <c r="J49" s="38"/>
      <c r="K49" s="38"/>
      <c r="L49" s="38"/>
      <c r="M49" s="38"/>
      <c r="N49" s="38"/>
      <c r="O49" s="38"/>
      <c r="P49" s="38"/>
      <c r="Q49" s="38"/>
      <c r="R49" s="38"/>
      <c r="S49" s="38"/>
      <c r="T49" s="38"/>
      <c r="U49" s="38"/>
      <c r="V49" s="38"/>
      <c r="W49" s="38"/>
      <c r="X49" s="38"/>
      <c r="Y49" s="38"/>
      <c r="Z49" s="38"/>
      <c r="AA49" s="38"/>
      <c r="AB49" s="38"/>
      <c r="AC49" s="38"/>
      <c r="AD49" s="38"/>
    </row>
    <row r="50" spans="1:30" ht="16.5" x14ac:dyDescent="0.25">
      <c r="A50" s="12" t="s">
        <v>24</v>
      </c>
      <c r="B50" s="11">
        <v>190</v>
      </c>
      <c r="C50" s="13" t="s">
        <v>18</v>
      </c>
      <c r="D50" s="7"/>
      <c r="E50" s="7"/>
      <c r="F50" s="7"/>
      <c r="G50" s="38"/>
      <c r="H50" s="11"/>
      <c r="I50" s="38"/>
      <c r="J50" s="38"/>
      <c r="K50" s="38"/>
      <c r="L50" s="38"/>
      <c r="M50" s="38"/>
      <c r="N50" s="38"/>
      <c r="O50" s="38"/>
      <c r="P50" s="38"/>
      <c r="Q50" s="38"/>
      <c r="R50" s="38"/>
      <c r="S50" s="38"/>
      <c r="T50" s="38"/>
      <c r="U50" s="38"/>
      <c r="V50" s="38"/>
      <c r="W50" s="38"/>
      <c r="X50" s="38"/>
      <c r="Y50" s="38"/>
      <c r="Z50" s="38"/>
      <c r="AA50" s="38"/>
      <c r="AB50" s="38"/>
      <c r="AC50" s="38"/>
      <c r="AD50" s="38"/>
    </row>
    <row r="51" spans="1:30" ht="16.5" x14ac:dyDescent="0.25">
      <c r="A51" s="12" t="s">
        <v>25</v>
      </c>
      <c r="B51" s="11">
        <v>195</v>
      </c>
      <c r="C51" s="13" t="s">
        <v>26</v>
      </c>
      <c r="D51" s="7"/>
      <c r="E51" s="7"/>
      <c r="F51" s="7"/>
      <c r="G51" s="38"/>
      <c r="H51" s="11"/>
      <c r="I51" s="38"/>
      <c r="J51" s="38"/>
      <c r="K51" s="38"/>
      <c r="L51" s="38"/>
      <c r="M51" s="38"/>
      <c r="N51" s="38"/>
      <c r="O51" s="38"/>
      <c r="P51" s="38"/>
      <c r="Q51" s="38"/>
      <c r="R51" s="38"/>
      <c r="S51" s="38"/>
      <c r="T51" s="38"/>
      <c r="U51" s="38"/>
      <c r="V51" s="38"/>
      <c r="W51" s="38"/>
      <c r="X51" s="38"/>
      <c r="Y51" s="38"/>
      <c r="Z51" s="38"/>
      <c r="AA51" s="38"/>
      <c r="AB51" s="38"/>
      <c r="AC51" s="38"/>
      <c r="AD51" s="38"/>
    </row>
    <row r="52" spans="1:30" s="76" customFormat="1" ht="16.5" x14ac:dyDescent="0.25">
      <c r="A52" s="8">
        <v>3</v>
      </c>
      <c r="B52" s="9">
        <v>200</v>
      </c>
      <c r="C52" s="14" t="s">
        <v>28</v>
      </c>
      <c r="D52" s="10"/>
      <c r="E52" s="10"/>
      <c r="F52" s="10"/>
      <c r="G52" s="41"/>
      <c r="H52" s="9"/>
      <c r="I52" s="41"/>
      <c r="J52" s="41"/>
      <c r="K52" s="41"/>
      <c r="L52" s="41"/>
      <c r="M52" s="41"/>
      <c r="N52" s="41"/>
      <c r="O52" s="41"/>
      <c r="P52" s="41"/>
      <c r="Q52" s="41"/>
      <c r="R52" s="41"/>
      <c r="S52" s="41"/>
      <c r="T52" s="41"/>
      <c r="U52" s="41"/>
      <c r="V52" s="41"/>
      <c r="W52" s="41"/>
      <c r="X52" s="41"/>
      <c r="Y52" s="41"/>
      <c r="Z52" s="41"/>
      <c r="AA52" s="41"/>
      <c r="AB52" s="41"/>
      <c r="AC52" s="41"/>
      <c r="AD52" s="41"/>
    </row>
    <row r="53" spans="1:30" ht="16.5" x14ac:dyDescent="0.25">
      <c r="A53" s="12" t="s">
        <v>23</v>
      </c>
      <c r="B53" s="11">
        <v>205</v>
      </c>
      <c r="C53" s="13" t="s">
        <v>17</v>
      </c>
      <c r="D53" s="7"/>
      <c r="E53" s="7"/>
      <c r="F53" s="7"/>
      <c r="G53" s="38"/>
      <c r="H53" s="11"/>
      <c r="I53" s="38"/>
      <c r="J53" s="38"/>
      <c r="K53" s="38"/>
      <c r="L53" s="38"/>
      <c r="M53" s="38"/>
      <c r="N53" s="38"/>
      <c r="O53" s="38"/>
      <c r="P53" s="38"/>
      <c r="Q53" s="38"/>
      <c r="R53" s="38"/>
      <c r="S53" s="38"/>
      <c r="T53" s="38"/>
      <c r="U53" s="38"/>
      <c r="V53" s="38"/>
      <c r="W53" s="38"/>
      <c r="X53" s="38"/>
      <c r="Y53" s="38"/>
      <c r="Z53" s="38"/>
      <c r="AA53" s="38"/>
      <c r="AB53" s="38"/>
      <c r="AC53" s="38"/>
      <c r="AD53" s="38"/>
    </row>
    <row r="54" spans="1:30" ht="16.5" x14ac:dyDescent="0.25">
      <c r="A54" s="12" t="s">
        <v>24</v>
      </c>
      <c r="B54" s="11">
        <v>210</v>
      </c>
      <c r="C54" s="13" t="s">
        <v>18</v>
      </c>
      <c r="D54" s="7"/>
      <c r="E54" s="7"/>
      <c r="F54" s="7"/>
      <c r="G54" s="38"/>
      <c r="H54" s="11"/>
      <c r="I54" s="38"/>
      <c r="J54" s="38"/>
      <c r="K54" s="38"/>
      <c r="L54" s="38"/>
      <c r="M54" s="38"/>
      <c r="N54" s="38"/>
      <c r="O54" s="38"/>
      <c r="P54" s="38"/>
      <c r="Q54" s="38"/>
      <c r="R54" s="38"/>
      <c r="S54" s="38"/>
      <c r="T54" s="38"/>
      <c r="U54" s="38"/>
      <c r="V54" s="38"/>
      <c r="W54" s="38"/>
      <c r="X54" s="38"/>
      <c r="Y54" s="38"/>
      <c r="Z54" s="38"/>
      <c r="AA54" s="38"/>
      <c r="AB54" s="38"/>
      <c r="AC54" s="38"/>
      <c r="AD54" s="38"/>
    </row>
    <row r="55" spans="1:30" ht="16.5" x14ac:dyDescent="0.25">
      <c r="A55" s="12" t="s">
        <v>25</v>
      </c>
      <c r="B55" s="11">
        <v>215</v>
      </c>
      <c r="C55" s="13" t="s">
        <v>26</v>
      </c>
      <c r="D55" s="7"/>
      <c r="E55" s="7"/>
      <c r="F55" s="7"/>
      <c r="G55" s="38"/>
      <c r="H55" s="11"/>
      <c r="I55" s="38"/>
      <c r="J55" s="38"/>
      <c r="K55" s="38"/>
      <c r="L55" s="38"/>
      <c r="M55" s="38"/>
      <c r="N55" s="38"/>
      <c r="O55" s="38"/>
      <c r="P55" s="38"/>
      <c r="Q55" s="38"/>
      <c r="R55" s="38"/>
      <c r="S55" s="38"/>
      <c r="T55" s="38"/>
      <c r="U55" s="38"/>
      <c r="V55" s="38"/>
      <c r="W55" s="38"/>
      <c r="X55" s="38"/>
      <c r="Y55" s="38"/>
      <c r="Z55" s="38"/>
      <c r="AA55" s="38"/>
      <c r="AB55" s="38"/>
      <c r="AC55" s="38"/>
      <c r="AD55" s="38"/>
    </row>
  </sheetData>
  <autoFilter ref="A4:AD55" xr:uid="{7FF6AFC3-9FB1-42D4-A29E-DEE2ABB1A027}"/>
  <mergeCells count="24">
    <mergeCell ref="AA3:AB3"/>
    <mergeCell ref="AC3:AD3"/>
    <mergeCell ref="G2:R2"/>
    <mergeCell ref="S2:AD2"/>
    <mergeCell ref="S3:S4"/>
    <mergeCell ref="T3:T4"/>
    <mergeCell ref="U3:V3"/>
    <mergeCell ref="W3:W4"/>
    <mergeCell ref="X3:X4"/>
    <mergeCell ref="Y3:Z3"/>
    <mergeCell ref="I3:J3"/>
    <mergeCell ref="K3:K4"/>
    <mergeCell ref="L3:L4"/>
    <mergeCell ref="M3:N3"/>
    <mergeCell ref="O3:P3"/>
    <mergeCell ref="Q3:R3"/>
    <mergeCell ref="F3:F4"/>
    <mergeCell ref="G3:G4"/>
    <mergeCell ref="H3:H4"/>
    <mergeCell ref="A3:A4"/>
    <mergeCell ref="B3:B4"/>
    <mergeCell ref="C3:C4"/>
    <mergeCell ref="D3:D4"/>
    <mergeCell ref="E3: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B2199-CD69-4939-BEA4-A1487AAE07CC}">
  <dimension ref="A1:F69"/>
  <sheetViews>
    <sheetView tabSelected="1" view="pageBreakPreview" zoomScaleNormal="100" zoomScaleSheetLayoutView="100" workbookViewId="0">
      <selection activeCell="B1" sqref="B1"/>
    </sheetView>
  </sheetViews>
  <sheetFormatPr defaultRowHeight="15" x14ac:dyDescent="0.25"/>
  <cols>
    <col min="2" max="2" width="103.5703125" style="92" customWidth="1"/>
    <col min="3" max="32" width="3.7109375" customWidth="1"/>
  </cols>
  <sheetData>
    <row r="1" spans="1:5" ht="30" customHeight="1" x14ac:dyDescent="0.3">
      <c r="A1" s="78"/>
      <c r="B1" s="93" t="s">
        <v>279</v>
      </c>
      <c r="C1" s="86"/>
      <c r="D1" s="86"/>
      <c r="E1" s="77"/>
    </row>
    <row r="2" spans="1:5" ht="15.75" x14ac:dyDescent="0.25">
      <c r="A2" s="78"/>
      <c r="B2" s="88" t="s">
        <v>217</v>
      </c>
      <c r="C2" s="78"/>
      <c r="D2" s="79"/>
      <c r="E2" s="78"/>
    </row>
    <row r="3" spans="1:5" ht="19.5" customHeight="1" x14ac:dyDescent="0.25">
      <c r="A3" s="78"/>
      <c r="B3" s="80" t="s">
        <v>277</v>
      </c>
      <c r="C3" s="87"/>
      <c r="D3" s="87"/>
      <c r="E3" s="87"/>
    </row>
    <row r="4" spans="1:5" ht="19.5" customHeight="1" x14ac:dyDescent="0.25">
      <c r="A4" s="78"/>
      <c r="B4" s="81" t="s">
        <v>223</v>
      </c>
      <c r="C4" s="78"/>
      <c r="D4" s="78"/>
      <c r="E4" s="78"/>
    </row>
    <row r="5" spans="1:5" ht="15.75" x14ac:dyDescent="0.25">
      <c r="A5" s="78"/>
      <c r="B5" s="81"/>
      <c r="C5" s="78"/>
      <c r="D5" s="78"/>
      <c r="E5" s="78"/>
    </row>
    <row r="6" spans="1:5" ht="15.75" x14ac:dyDescent="0.25">
      <c r="A6" s="78"/>
      <c r="B6" s="88" t="s">
        <v>218</v>
      </c>
      <c r="C6" s="78"/>
      <c r="D6" s="78"/>
      <c r="E6" s="78"/>
    </row>
    <row r="7" spans="1:5" ht="15.75" x14ac:dyDescent="0.25">
      <c r="A7" s="78"/>
      <c r="B7" s="81" t="s">
        <v>219</v>
      </c>
      <c r="C7" s="78"/>
      <c r="D7" s="78"/>
      <c r="E7" s="82"/>
    </row>
    <row r="8" spans="1:5" ht="15.75" x14ac:dyDescent="0.25">
      <c r="A8" s="78"/>
      <c r="B8" s="80" t="s">
        <v>278</v>
      </c>
      <c r="C8" s="78"/>
      <c r="D8" s="78"/>
      <c r="E8" s="82"/>
    </row>
    <row r="9" spans="1:5" ht="15.75" x14ac:dyDescent="0.25">
      <c r="A9" s="83"/>
      <c r="B9" s="89" t="s">
        <v>220</v>
      </c>
      <c r="C9" s="83"/>
      <c r="D9" s="83"/>
      <c r="E9" s="83"/>
    </row>
    <row r="10" spans="1:5" ht="31.5" x14ac:dyDescent="0.25">
      <c r="A10" s="78"/>
      <c r="B10" s="80" t="s">
        <v>225</v>
      </c>
      <c r="C10" s="78"/>
      <c r="D10" s="78"/>
      <c r="E10" s="78"/>
    </row>
    <row r="11" spans="1:5" ht="15.75" x14ac:dyDescent="0.25">
      <c r="A11" s="78"/>
      <c r="B11" s="80"/>
      <c r="C11" s="78"/>
      <c r="D11" s="78"/>
      <c r="E11" s="78"/>
    </row>
    <row r="12" spans="1:5" ht="21.75" customHeight="1" x14ac:dyDescent="0.25">
      <c r="A12" s="83"/>
      <c r="B12" s="89" t="s">
        <v>227</v>
      </c>
      <c r="C12" s="83"/>
      <c r="D12" s="83"/>
      <c r="E12" s="83"/>
    </row>
    <row r="13" spans="1:5" ht="31.5" x14ac:dyDescent="0.25">
      <c r="A13" s="83"/>
      <c r="B13" s="89" t="s">
        <v>263</v>
      </c>
      <c r="C13" s="83"/>
      <c r="D13" s="83"/>
      <c r="E13" s="83"/>
    </row>
    <row r="14" spans="1:5" ht="15.75" x14ac:dyDescent="0.25">
      <c r="A14" s="83"/>
      <c r="B14" s="90" t="s">
        <v>228</v>
      </c>
      <c r="C14" s="83"/>
      <c r="D14" s="83"/>
      <c r="E14" s="83"/>
    </row>
    <row r="15" spans="1:5" ht="15.75" x14ac:dyDescent="0.25">
      <c r="A15" s="78"/>
      <c r="B15" s="80" t="s">
        <v>226</v>
      </c>
      <c r="C15" s="78"/>
      <c r="D15" s="78"/>
      <c r="E15" s="78"/>
    </row>
    <row r="16" spans="1:5" ht="31.5" x14ac:dyDescent="0.25">
      <c r="A16" s="78"/>
      <c r="B16" s="80" t="s">
        <v>271</v>
      </c>
      <c r="C16" s="78"/>
      <c r="D16" s="78"/>
      <c r="E16" s="78"/>
    </row>
    <row r="17" spans="1:6" ht="31.5" x14ac:dyDescent="0.25">
      <c r="A17" s="78"/>
      <c r="B17" s="80" t="s">
        <v>274</v>
      </c>
      <c r="C17" s="78"/>
      <c r="D17" s="78"/>
      <c r="E17" s="78"/>
    </row>
    <row r="18" spans="1:6" ht="31.5" x14ac:dyDescent="0.25">
      <c r="A18" s="78"/>
      <c r="B18" s="94" t="s">
        <v>260</v>
      </c>
      <c r="C18" s="78"/>
      <c r="D18" s="78"/>
      <c r="E18" s="78"/>
    </row>
    <row r="19" spans="1:6" ht="31.5" x14ac:dyDescent="0.25">
      <c r="A19" s="78"/>
      <c r="B19" s="80" t="s">
        <v>270</v>
      </c>
      <c r="C19" s="78"/>
      <c r="D19" s="78"/>
      <c r="E19" s="78"/>
    </row>
    <row r="20" spans="1:6" ht="31.5" x14ac:dyDescent="0.25">
      <c r="A20" s="78"/>
      <c r="B20" s="94" t="s">
        <v>261</v>
      </c>
      <c r="C20" s="78"/>
      <c r="D20" s="78"/>
      <c r="E20" s="78"/>
    </row>
    <row r="21" spans="1:6" ht="15.75" x14ac:dyDescent="0.25">
      <c r="A21" s="78"/>
      <c r="B21" s="81"/>
      <c r="C21" s="78"/>
      <c r="D21" s="78"/>
      <c r="E21" s="78"/>
    </row>
    <row r="22" spans="1:6" ht="15.75" x14ac:dyDescent="0.25">
      <c r="A22" s="78"/>
      <c r="B22" s="88" t="s">
        <v>221</v>
      </c>
      <c r="C22" s="78"/>
      <c r="D22" s="78"/>
      <c r="E22" s="78"/>
    </row>
    <row r="23" spans="1:6" ht="15.75" x14ac:dyDescent="0.25">
      <c r="A23" s="78"/>
      <c r="B23" s="80" t="s">
        <v>258</v>
      </c>
      <c r="C23" s="78"/>
      <c r="D23" s="78"/>
      <c r="E23" s="78"/>
    </row>
    <row r="24" spans="1:6" ht="15.75" x14ac:dyDescent="0.25">
      <c r="A24" s="78"/>
      <c r="B24" s="80" t="s">
        <v>259</v>
      </c>
      <c r="C24" s="78"/>
      <c r="D24" s="78"/>
      <c r="E24" s="78"/>
    </row>
    <row r="25" spans="1:6" ht="15.75" x14ac:dyDescent="0.25">
      <c r="A25" s="78"/>
      <c r="B25" s="80" t="s">
        <v>224</v>
      </c>
      <c r="C25" s="78"/>
      <c r="D25" s="78"/>
      <c r="E25" s="78"/>
    </row>
    <row r="26" spans="1:6" ht="15.75" x14ac:dyDescent="0.25">
      <c r="A26" s="78"/>
      <c r="B26" s="80"/>
      <c r="C26" s="78"/>
      <c r="D26" s="78"/>
      <c r="E26" s="78"/>
    </row>
    <row r="27" spans="1:6" ht="31.5" x14ac:dyDescent="0.25">
      <c r="A27" s="78"/>
      <c r="B27" s="91" t="s">
        <v>262</v>
      </c>
      <c r="C27" s="84"/>
      <c r="D27" s="78"/>
      <c r="E27" s="78"/>
      <c r="F27" s="78"/>
    </row>
    <row r="28" spans="1:6" ht="15.75" x14ac:dyDescent="0.25">
      <c r="A28" s="78"/>
      <c r="B28" s="81" t="s">
        <v>229</v>
      </c>
      <c r="C28" s="84"/>
      <c r="D28" s="78"/>
      <c r="E28" s="78"/>
      <c r="F28" s="78"/>
    </row>
    <row r="29" spans="1:6" ht="15.75" x14ac:dyDescent="0.25">
      <c r="A29" s="78"/>
      <c r="B29" s="81" t="s">
        <v>230</v>
      </c>
      <c r="C29" s="84"/>
      <c r="D29" s="78"/>
      <c r="E29" s="78"/>
      <c r="F29" s="78"/>
    </row>
    <row r="30" spans="1:6" ht="15.75" x14ac:dyDescent="0.25">
      <c r="A30" s="78"/>
      <c r="B30" s="81" t="s">
        <v>231</v>
      </c>
      <c r="C30" s="84"/>
      <c r="D30" s="78"/>
      <c r="E30" s="78"/>
      <c r="F30" s="78"/>
    </row>
    <row r="31" spans="1:6" ht="15.75" x14ac:dyDescent="0.25">
      <c r="A31" s="78"/>
      <c r="B31" s="81" t="s">
        <v>232</v>
      </c>
      <c r="C31" s="84"/>
      <c r="D31" s="78"/>
      <c r="E31" s="78"/>
      <c r="F31" s="78"/>
    </row>
    <row r="32" spans="1:6" ht="15.75" x14ac:dyDescent="0.25">
      <c r="A32" s="78"/>
      <c r="B32" s="81" t="s">
        <v>233</v>
      </c>
      <c r="C32" s="84"/>
      <c r="D32" s="78"/>
      <c r="E32" s="78"/>
      <c r="F32" s="78"/>
    </row>
    <row r="33" spans="1:6" ht="15.75" x14ac:dyDescent="0.25">
      <c r="A33" s="78"/>
      <c r="B33" s="81" t="s">
        <v>234</v>
      </c>
      <c r="C33" s="84"/>
      <c r="D33" s="78"/>
      <c r="E33" s="78"/>
      <c r="F33" s="78"/>
    </row>
    <row r="34" spans="1:6" ht="15.75" x14ac:dyDescent="0.25">
      <c r="A34" s="78"/>
      <c r="B34" s="81" t="s">
        <v>235</v>
      </c>
      <c r="C34" s="84"/>
      <c r="D34" s="78"/>
      <c r="E34" s="78"/>
      <c r="F34" s="78"/>
    </row>
    <row r="35" spans="1:6" ht="15.75" x14ac:dyDescent="0.25">
      <c r="A35" s="78"/>
      <c r="B35" s="81" t="s">
        <v>269</v>
      </c>
      <c r="C35" s="84"/>
      <c r="D35" s="78"/>
      <c r="E35" s="78"/>
      <c r="F35" s="78"/>
    </row>
    <row r="36" spans="1:6" ht="15.75" x14ac:dyDescent="0.25">
      <c r="A36" s="78"/>
      <c r="B36" s="81" t="s">
        <v>236</v>
      </c>
      <c r="C36" s="84"/>
      <c r="D36" s="78"/>
      <c r="E36" s="78"/>
      <c r="F36" s="78"/>
    </row>
    <row r="37" spans="1:6" ht="31.5" x14ac:dyDescent="0.25">
      <c r="A37" s="78"/>
      <c r="B37" s="81" t="s">
        <v>237</v>
      </c>
      <c r="C37" s="84"/>
      <c r="D37" s="78"/>
      <c r="E37" s="78"/>
      <c r="F37" s="78"/>
    </row>
    <row r="38" spans="1:6" ht="15.75" x14ac:dyDescent="0.25">
      <c r="A38" s="78"/>
      <c r="B38" s="81" t="s">
        <v>238</v>
      </c>
      <c r="C38" s="84"/>
      <c r="D38" s="78"/>
      <c r="E38" s="78"/>
      <c r="F38" s="78"/>
    </row>
    <row r="39" spans="1:6" ht="15.75" x14ac:dyDescent="0.25">
      <c r="A39" s="78"/>
      <c r="B39" s="81" t="s">
        <v>239</v>
      </c>
      <c r="C39" s="84"/>
      <c r="D39" s="78"/>
      <c r="E39" s="78"/>
      <c r="F39" s="78"/>
    </row>
    <row r="40" spans="1:6" ht="15.75" x14ac:dyDescent="0.25">
      <c r="A40" s="78"/>
      <c r="B40" s="81" t="s">
        <v>240</v>
      </c>
      <c r="C40" s="84"/>
      <c r="D40" s="78"/>
      <c r="E40" s="78"/>
      <c r="F40" s="78"/>
    </row>
    <row r="41" spans="1:6" ht="15.75" x14ac:dyDescent="0.25">
      <c r="A41" s="78"/>
      <c r="B41" s="81" t="s">
        <v>241</v>
      </c>
      <c r="C41" s="84"/>
      <c r="D41" s="78"/>
      <c r="E41" s="78"/>
      <c r="F41" s="78"/>
    </row>
    <row r="42" spans="1:6" ht="15.75" x14ac:dyDescent="0.25">
      <c r="A42" s="78"/>
      <c r="B42" s="81" t="s">
        <v>242</v>
      </c>
      <c r="C42" s="84"/>
      <c r="D42" s="78"/>
      <c r="E42" s="78"/>
      <c r="F42" s="78"/>
    </row>
    <row r="43" spans="1:6" ht="15.75" x14ac:dyDescent="0.25">
      <c r="A43" s="78"/>
      <c r="B43" s="81" t="s">
        <v>243</v>
      </c>
      <c r="C43" s="84"/>
      <c r="D43" s="78"/>
      <c r="E43" s="78"/>
      <c r="F43" s="78"/>
    </row>
    <row r="44" spans="1:6" ht="15.75" x14ac:dyDescent="0.25">
      <c r="A44" s="78"/>
      <c r="B44" s="81" t="s">
        <v>244</v>
      </c>
      <c r="C44" s="84"/>
      <c r="D44" s="78"/>
      <c r="E44" s="78"/>
      <c r="F44" s="78"/>
    </row>
    <row r="45" spans="1:6" ht="31.5" x14ac:dyDescent="0.25">
      <c r="A45" s="78"/>
      <c r="B45" s="81" t="s">
        <v>245</v>
      </c>
      <c r="C45" s="84"/>
      <c r="D45" s="78"/>
      <c r="E45" s="78"/>
      <c r="F45" s="78"/>
    </row>
    <row r="46" spans="1:6" ht="15.75" x14ac:dyDescent="0.25">
      <c r="A46" s="78"/>
      <c r="B46" s="81" t="s">
        <v>246</v>
      </c>
      <c r="C46" s="84"/>
      <c r="D46" s="78"/>
      <c r="E46" s="78"/>
      <c r="F46" s="78"/>
    </row>
    <row r="47" spans="1:6" ht="15.75" x14ac:dyDescent="0.25">
      <c r="A47" s="78"/>
      <c r="B47" s="81" t="s">
        <v>268</v>
      </c>
      <c r="C47" s="84"/>
      <c r="D47" s="78"/>
      <c r="E47" s="78"/>
      <c r="F47" s="78"/>
    </row>
    <row r="48" spans="1:6" ht="15.75" x14ac:dyDescent="0.25">
      <c r="A48" s="78"/>
      <c r="B48" s="81" t="s">
        <v>247</v>
      </c>
      <c r="C48" s="84"/>
      <c r="D48" s="78"/>
      <c r="E48" s="78"/>
      <c r="F48" s="78"/>
    </row>
    <row r="49" spans="1:6" ht="31.5" x14ac:dyDescent="0.25">
      <c r="A49" s="78"/>
      <c r="B49" s="81" t="s">
        <v>248</v>
      </c>
      <c r="C49" s="84"/>
      <c r="D49" s="78"/>
      <c r="E49" s="78"/>
      <c r="F49" s="78"/>
    </row>
    <row r="50" spans="1:6" ht="15.75" x14ac:dyDescent="0.25">
      <c r="A50" s="78"/>
      <c r="B50" s="81" t="s">
        <v>249</v>
      </c>
      <c r="C50" s="84"/>
      <c r="D50" s="78"/>
      <c r="E50" s="78"/>
      <c r="F50" s="78"/>
    </row>
    <row r="51" spans="1:6" ht="15.75" x14ac:dyDescent="0.25">
      <c r="A51" s="78"/>
      <c r="B51" s="81" t="s">
        <v>250</v>
      </c>
      <c r="C51" s="84"/>
      <c r="D51" s="78"/>
      <c r="E51" s="78"/>
      <c r="F51" s="78"/>
    </row>
    <row r="52" spans="1:6" ht="15.75" x14ac:dyDescent="0.25">
      <c r="A52" s="78"/>
      <c r="B52" s="81" t="s">
        <v>251</v>
      </c>
      <c r="C52" s="84"/>
      <c r="D52" s="78"/>
      <c r="E52" s="78"/>
      <c r="F52" s="78"/>
    </row>
    <row r="53" spans="1:6" ht="15.75" x14ac:dyDescent="0.25">
      <c r="A53" s="78"/>
      <c r="B53" s="81" t="s">
        <v>252</v>
      </c>
      <c r="C53" s="84"/>
      <c r="D53" s="78"/>
      <c r="E53" s="78"/>
      <c r="F53" s="78"/>
    </row>
    <row r="54" spans="1:6" ht="15.75" x14ac:dyDescent="0.25">
      <c r="A54" s="78"/>
      <c r="B54" s="81" t="s">
        <v>253</v>
      </c>
      <c r="C54" s="84"/>
      <c r="D54" s="78"/>
      <c r="E54" s="78"/>
      <c r="F54" s="78"/>
    </row>
    <row r="55" spans="1:6" ht="15.75" x14ac:dyDescent="0.25">
      <c r="A55" s="78"/>
      <c r="B55" s="81" t="s">
        <v>254</v>
      </c>
      <c r="C55" s="84"/>
      <c r="D55" s="78"/>
      <c r="E55" s="78"/>
      <c r="F55" s="78"/>
    </row>
    <row r="56" spans="1:6" ht="15.75" x14ac:dyDescent="0.25">
      <c r="A56" s="78"/>
      <c r="B56" s="81" t="s">
        <v>255</v>
      </c>
      <c r="C56" s="78"/>
      <c r="D56" s="78"/>
      <c r="E56" s="78"/>
    </row>
    <row r="57" spans="1:6" ht="31.5" x14ac:dyDescent="0.25">
      <c r="A57" s="78"/>
      <c r="B57" s="81" t="s">
        <v>256</v>
      </c>
      <c r="C57" s="85"/>
      <c r="D57" s="85"/>
      <c r="E57" s="85"/>
    </row>
    <row r="58" spans="1:6" ht="15.75" customHeight="1" x14ac:dyDescent="0.25">
      <c r="A58" s="78"/>
      <c r="B58" s="81"/>
      <c r="C58" s="85"/>
      <c r="D58" s="85"/>
      <c r="E58" s="85"/>
    </row>
    <row r="59" spans="1:6" ht="15.75" x14ac:dyDescent="0.25">
      <c r="A59" s="78"/>
      <c r="B59" s="91" t="s">
        <v>222</v>
      </c>
      <c r="C59" s="85"/>
      <c r="D59" s="85"/>
      <c r="E59" s="85"/>
    </row>
    <row r="60" spans="1:6" ht="31.5" x14ac:dyDescent="0.25">
      <c r="A60" s="78"/>
      <c r="B60" s="91" t="s">
        <v>257</v>
      </c>
      <c r="C60" s="85"/>
      <c r="D60" s="85"/>
      <c r="E60" s="85"/>
    </row>
    <row r="61" spans="1:6" ht="15.75" x14ac:dyDescent="0.25">
      <c r="A61" s="78"/>
      <c r="B61" s="80" t="s">
        <v>267</v>
      </c>
      <c r="C61" s="85"/>
      <c r="D61" s="85"/>
      <c r="E61" s="85"/>
    </row>
    <row r="62" spans="1:6" ht="47.25" x14ac:dyDescent="0.25">
      <c r="A62" s="78"/>
      <c r="B62" s="81" t="s">
        <v>264</v>
      </c>
      <c r="C62" s="85"/>
      <c r="D62" s="85"/>
      <c r="E62" s="85"/>
    </row>
    <row r="63" spans="1:6" ht="31.5" x14ac:dyDescent="0.25">
      <c r="A63" s="78"/>
      <c r="B63" s="81" t="s">
        <v>265</v>
      </c>
      <c r="C63" s="85"/>
      <c r="D63" s="85"/>
      <c r="E63" s="85"/>
    </row>
    <row r="64" spans="1:6" ht="31.5" x14ac:dyDescent="0.25">
      <c r="A64" s="78"/>
      <c r="B64" s="81" t="s">
        <v>266</v>
      </c>
      <c r="C64" s="85"/>
      <c r="D64" s="85"/>
      <c r="E64" s="85"/>
    </row>
    <row r="65" spans="1:5" ht="15.75" x14ac:dyDescent="0.25">
      <c r="A65" s="78"/>
      <c r="B65" s="81"/>
      <c r="C65" s="85"/>
      <c r="D65" s="85"/>
      <c r="E65" s="85"/>
    </row>
    <row r="66" spans="1:5" ht="31.5" x14ac:dyDescent="0.25">
      <c r="A66" s="78"/>
      <c r="B66" s="80" t="s">
        <v>275</v>
      </c>
      <c r="C66" s="85"/>
      <c r="D66" s="85"/>
      <c r="E66" s="85"/>
    </row>
    <row r="67" spans="1:5" ht="47.25" x14ac:dyDescent="0.25">
      <c r="B67" s="81" t="s">
        <v>264</v>
      </c>
    </row>
    <row r="68" spans="1:5" ht="31.5" x14ac:dyDescent="0.25">
      <c r="B68" s="81" t="s">
        <v>265</v>
      </c>
    </row>
    <row r="69" spans="1:5" ht="31.5" x14ac:dyDescent="0.25">
      <c r="B69" s="81" t="s">
        <v>276</v>
      </c>
    </row>
  </sheetData>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12D11-86B2-4E53-B30F-2305C7F62C5E}">
  <sheetPr>
    <tabColor rgb="FF92D050"/>
  </sheetPr>
  <dimension ref="A1:K2"/>
  <sheetViews>
    <sheetView workbookViewId="0">
      <selection activeCell="B2" sqref="B2"/>
    </sheetView>
  </sheetViews>
  <sheetFormatPr defaultRowHeight="15" x14ac:dyDescent="0.25"/>
  <cols>
    <col min="1" max="1" width="18.42578125" customWidth="1"/>
    <col min="2" max="2" width="38.85546875" customWidth="1"/>
    <col min="6" max="7" width="16.42578125" customWidth="1"/>
    <col min="9" max="9" width="21.42578125" customWidth="1"/>
    <col min="11" max="11" width="19.28515625" customWidth="1"/>
  </cols>
  <sheetData>
    <row r="1" spans="1:11" x14ac:dyDescent="0.25">
      <c r="A1" s="63" t="s">
        <v>112</v>
      </c>
      <c r="B1" s="63" t="s">
        <v>155</v>
      </c>
      <c r="C1" s="63" t="s">
        <v>121</v>
      </c>
      <c r="D1" s="63" t="s">
        <v>156</v>
      </c>
      <c r="E1" s="63" t="s">
        <v>157</v>
      </c>
      <c r="F1" s="63" t="s">
        <v>158</v>
      </c>
      <c r="G1" s="63" t="s">
        <v>122</v>
      </c>
      <c r="H1" s="63" t="s">
        <v>123</v>
      </c>
      <c r="I1" s="63" t="s">
        <v>159</v>
      </c>
      <c r="J1" s="63" t="s">
        <v>129</v>
      </c>
      <c r="K1" s="63" t="s">
        <v>160</v>
      </c>
    </row>
    <row r="2" spans="1:11" x14ac:dyDescent="0.25">
      <c r="A2" t="s">
        <v>161</v>
      </c>
      <c r="B2" t="s">
        <v>162</v>
      </c>
      <c r="C2">
        <v>1</v>
      </c>
      <c r="D2" t="s">
        <v>163</v>
      </c>
      <c r="F2" t="s">
        <v>161</v>
      </c>
      <c r="G2" s="64">
        <v>44562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AD4FC-278A-428D-8329-9DF13ED80D13}">
  <sheetPr>
    <tabColor rgb="FF92D050"/>
  </sheetPr>
  <dimension ref="A1:I2"/>
  <sheetViews>
    <sheetView workbookViewId="0">
      <selection activeCell="B2" sqref="B2"/>
    </sheetView>
  </sheetViews>
  <sheetFormatPr defaultRowHeight="15" x14ac:dyDescent="0.25"/>
  <cols>
    <col min="1" max="1" width="5.140625" bestFit="1" customWidth="1"/>
    <col min="2" max="2" width="10.7109375" bestFit="1" customWidth="1"/>
    <col min="3" max="3" width="12.28515625" bestFit="1" customWidth="1"/>
    <col min="4" max="4" width="6.28515625" bestFit="1" customWidth="1"/>
    <col min="5" max="5" width="32" bestFit="1" customWidth="1"/>
    <col min="6" max="9" width="6.7109375" customWidth="1"/>
  </cols>
  <sheetData>
    <row r="1" spans="1:9" ht="15.75" x14ac:dyDescent="0.25">
      <c r="A1" s="46" t="s">
        <v>40</v>
      </c>
      <c r="B1" s="46" t="s">
        <v>100</v>
      </c>
      <c r="C1" s="46" t="s">
        <v>101</v>
      </c>
      <c r="D1" s="46" t="s">
        <v>102</v>
      </c>
      <c r="E1" s="46" t="s">
        <v>103</v>
      </c>
      <c r="F1" s="46" t="s">
        <v>104</v>
      </c>
      <c r="G1" s="46" t="s">
        <v>105</v>
      </c>
      <c r="H1" s="46" t="s">
        <v>106</v>
      </c>
      <c r="I1" s="46" t="s">
        <v>107</v>
      </c>
    </row>
    <row r="2" spans="1:9" ht="15.75" x14ac:dyDescent="0.25">
      <c r="A2" s="47">
        <v>1</v>
      </c>
      <c r="B2" s="47" t="s">
        <v>108</v>
      </c>
      <c r="C2" s="48" t="s">
        <v>109</v>
      </c>
      <c r="D2" s="48"/>
      <c r="E2" s="47" t="s">
        <v>110</v>
      </c>
      <c r="F2" s="47"/>
      <c r="G2" s="47"/>
      <c r="H2" s="47"/>
      <c r="I2" s="47"/>
    </row>
  </sheetData>
  <conditionalFormatting sqref="A1">
    <cfRule type="duplicateValues" dxfId="3" priority="1"/>
  </conditionalFormatting>
  <conditionalFormatting sqref="B1">
    <cfRule type="duplicateValues" dxfId="2" priority="2"/>
  </conditionalFormatting>
  <conditionalFormatting sqref="C1:D2">
    <cfRule type="duplicateValues" dxfId="1" priority="3"/>
    <cfRule type="duplicateValues" dxfId="0" priority="4"/>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4A85-7200-4991-8319-7518C9E25F1A}">
  <sheetPr filterMode="1">
    <tabColor rgb="FF92D050"/>
  </sheetPr>
  <dimension ref="A1:Y52"/>
  <sheetViews>
    <sheetView topLeftCell="D1" workbookViewId="0">
      <selection activeCell="B2" sqref="B2"/>
    </sheetView>
  </sheetViews>
  <sheetFormatPr defaultRowHeight="15" x14ac:dyDescent="0.25"/>
  <cols>
    <col min="1" max="1" width="13.28515625" bestFit="1" customWidth="1"/>
    <col min="2" max="2" width="12.28515625" bestFit="1" customWidth="1"/>
    <col min="3" max="3" width="8.28515625" bestFit="1" customWidth="1"/>
    <col min="4" max="4" width="59.140625" bestFit="1" customWidth="1"/>
    <col min="5" max="5" width="14.28515625" customWidth="1"/>
    <col min="6" max="6" width="14" style="1" customWidth="1"/>
    <col min="7" max="7" width="29.85546875" customWidth="1"/>
    <col min="8" max="8" width="12.42578125" customWidth="1"/>
    <col min="9" max="9" width="5.140625" bestFit="1" customWidth="1"/>
    <col min="10" max="10" width="11.140625" customWidth="1"/>
    <col min="11" max="11" width="7.140625" bestFit="1" customWidth="1"/>
    <col min="12" max="12" width="7.85546875" bestFit="1" customWidth="1"/>
    <col min="13" max="13" width="8.7109375" bestFit="1" customWidth="1"/>
    <col min="14" max="14" width="8.28515625" bestFit="1" customWidth="1"/>
    <col min="15" max="16" width="10.140625" bestFit="1" customWidth="1"/>
    <col min="17" max="17" width="16.42578125" customWidth="1"/>
    <col min="18" max="18" width="4.28515625" bestFit="1" customWidth="1"/>
    <col min="19" max="19" width="5" bestFit="1" customWidth="1"/>
    <col min="20" max="20" width="4.140625" bestFit="1" customWidth="1"/>
    <col min="21" max="21" width="10" customWidth="1"/>
    <col min="22" max="22" width="8.7109375" bestFit="1" customWidth="1"/>
    <col min="23" max="23" width="15.28515625" customWidth="1"/>
    <col min="24" max="24" width="19.5703125" customWidth="1"/>
    <col min="25" max="25" width="31.28515625" bestFit="1" customWidth="1"/>
  </cols>
  <sheetData>
    <row r="1" spans="1:25" ht="31.5" x14ac:dyDescent="0.25">
      <c r="A1" s="49" t="s">
        <v>111</v>
      </c>
      <c r="B1" s="49" t="s">
        <v>112</v>
      </c>
      <c r="C1" s="49" t="s">
        <v>38</v>
      </c>
      <c r="D1" s="49" t="s">
        <v>39</v>
      </c>
      <c r="E1" s="49" t="s">
        <v>37</v>
      </c>
      <c r="F1" s="67" t="s">
        <v>113</v>
      </c>
      <c r="G1" s="49" t="s">
        <v>114</v>
      </c>
      <c r="H1" s="49" t="s">
        <v>115</v>
      </c>
      <c r="I1" s="50" t="s">
        <v>116</v>
      </c>
      <c r="J1" s="51" t="s">
        <v>117</v>
      </c>
      <c r="K1" s="51" t="s">
        <v>118</v>
      </c>
      <c r="L1" s="49" t="s">
        <v>119</v>
      </c>
      <c r="M1" s="51" t="s">
        <v>120</v>
      </c>
      <c r="N1" s="51" t="s">
        <v>121</v>
      </c>
      <c r="O1" s="49" t="s">
        <v>122</v>
      </c>
      <c r="P1" s="52" t="s">
        <v>123</v>
      </c>
      <c r="Q1" s="51" t="s">
        <v>124</v>
      </c>
      <c r="R1" s="49" t="s">
        <v>125</v>
      </c>
      <c r="S1" s="49" t="s">
        <v>126</v>
      </c>
      <c r="T1" s="49" t="s">
        <v>127</v>
      </c>
      <c r="U1" s="49" t="s">
        <v>128</v>
      </c>
      <c r="V1" s="49" t="s">
        <v>129</v>
      </c>
      <c r="W1" s="49" t="s">
        <v>130</v>
      </c>
      <c r="X1" s="65" t="s">
        <v>131</v>
      </c>
      <c r="Y1" s="53" t="s">
        <v>132</v>
      </c>
    </row>
    <row r="2" spans="1:25" ht="15.75" hidden="1" x14ac:dyDescent="0.25">
      <c r="A2" s="54" t="s">
        <v>133</v>
      </c>
      <c r="B2" s="54" t="s">
        <v>161</v>
      </c>
      <c r="C2" s="55">
        <v>5</v>
      </c>
      <c r="D2" s="54" t="s">
        <v>77</v>
      </c>
      <c r="E2" s="53" t="s">
        <v>12</v>
      </c>
      <c r="F2" s="68"/>
      <c r="G2" s="54" t="str">
        <f t="shared" ref="G2:G33" si="0">"(select IC from S_ITEM where ICODE = '"&amp;F2&amp;"' and RC='"&amp;B2&amp;"' and FD=to_date('"&amp;O2&amp;"','YYYYMMDD'))"</f>
        <v>(select IC from S_ITEM where ICODE = '' and RC='QT_DA_HT' and FD=to_date('20220101','YYYYMMDD'))</v>
      </c>
      <c r="H2" s="55">
        <v>1</v>
      </c>
      <c r="I2" s="56">
        <f t="shared" ref="I2:I33" si="1">C2</f>
        <v>5</v>
      </c>
      <c r="J2" s="54">
        <v>0</v>
      </c>
      <c r="K2" s="54">
        <v>12</v>
      </c>
      <c r="L2" s="55" t="s">
        <v>164</v>
      </c>
      <c r="M2" s="54">
        <v>0</v>
      </c>
      <c r="N2" s="54">
        <v>1</v>
      </c>
      <c r="O2" s="57" t="s">
        <v>165</v>
      </c>
      <c r="P2" s="57" t="s">
        <v>134</v>
      </c>
      <c r="Q2" s="54">
        <v>1</v>
      </c>
      <c r="R2" s="54"/>
      <c r="S2" s="54"/>
      <c r="T2" s="54"/>
      <c r="U2" s="58"/>
      <c r="V2" s="54" t="s">
        <v>161</v>
      </c>
      <c r="W2" s="54"/>
      <c r="X2" s="54" t="str">
        <f t="shared" ref="X2:X33" si="2">"insert into S_ITEM (IC,RC,ICODE,INAME,XCODE,PC,DISPLAY,IDX,INDENT,FSIZE,FTYPE,ENTRY_FLAG,STATUS,FD,TD,FACTOR) values ("&amp;A2&amp;",'"&amp;B2&amp;"','"&amp;C2&amp;"','"&amp;D2&amp;"','"&amp;E2&amp;"',"&amp;G2&amp;",'"&amp;H2&amp;"','"&amp;I2&amp;"','"&amp;J2&amp;"','"&amp;K2&amp;"','"&amp;L2&amp;"','"&amp;M2&amp;"','"&amp;N2&amp;"',"&amp;"to_date('"&amp;O2&amp;"','YYYYMMDD')"&amp;","&amp;"to_date('"&amp;P2&amp;"','YYYYMMDD')"&amp;","&amp;Q2&amp;");"</f>
        <v>insert into S_ITEM (IC,RC,ICODE,INAME,XCODE,PC,DISPLAY,IDX,INDENT,FSIZE,FTYPE,ENTRY_FLAG,STATUS,FD,TD,FACTOR) values (seq_ic.nextval,'QT_DA_HT','5','Tổng số các dự án hoàn thành (I+II+III)','A',(select IC from S_ITEM where ICODE = '' and RC='QT_DA_HT' and FD=to_date('20220101','YYYYMMDD')),'1','5','0','12','N','0','1',to_date('20220101','YYYYMMDD'),to_date('20991231','YYYYMMDD'),1);</v>
      </c>
      <c r="Y2" s="55"/>
    </row>
    <row r="3" spans="1:25" ht="15.75" hidden="1" x14ac:dyDescent="0.25">
      <c r="A3" s="54" t="s">
        <v>133</v>
      </c>
      <c r="B3" s="54" t="s">
        <v>161</v>
      </c>
      <c r="C3" s="55">
        <v>10</v>
      </c>
      <c r="D3" s="54" t="s">
        <v>29</v>
      </c>
      <c r="E3" s="66" t="s">
        <v>13</v>
      </c>
      <c r="F3" s="1">
        <v>5</v>
      </c>
      <c r="G3" s="54" t="str">
        <f t="shared" si="0"/>
        <v>(select IC from S_ITEM where ICODE = '5' and RC='QT_DA_HT' and FD=to_date('20220101','YYYYMMDD'))</v>
      </c>
      <c r="H3" s="55">
        <v>1</v>
      </c>
      <c r="I3" s="56">
        <f t="shared" si="1"/>
        <v>10</v>
      </c>
      <c r="J3" s="54">
        <v>0</v>
      </c>
      <c r="K3" s="54">
        <v>12</v>
      </c>
      <c r="L3" s="55" t="s">
        <v>164</v>
      </c>
      <c r="M3" s="54">
        <v>0</v>
      </c>
      <c r="N3" s="54">
        <v>1</v>
      </c>
      <c r="O3" s="57" t="s">
        <v>165</v>
      </c>
      <c r="P3" s="57" t="s">
        <v>134</v>
      </c>
      <c r="Q3" s="54">
        <v>1</v>
      </c>
      <c r="V3" s="54" t="s">
        <v>161</v>
      </c>
      <c r="X3" s="54" t="str">
        <f t="shared" si="2"/>
        <v>insert into S_ITEM (IC,RC,ICODE,INAME,XCODE,PC,DISPLAY,IDX,INDENT,FSIZE,FTYPE,ENTRY_FLAG,STATUS,FD,TD,FACTOR) values (seq_ic.nextval,'QT_DA_HT','10','Dự án đã được phê duyệt quyết toán','I',(select IC from S_ITEM where ICODE = '5' and RC='QT_DA_HT' and FD=to_date('20220101','YYYYMMDD')),'1','10','0','12','N','0','1',to_date('20220101','YYYYMMDD'),to_date('20991231','YYYYMMDD'),1);</v>
      </c>
    </row>
    <row r="4" spans="1:25" ht="15.75" hidden="1" x14ac:dyDescent="0.25">
      <c r="A4" s="54" t="s">
        <v>133</v>
      </c>
      <c r="B4" s="54" t="s">
        <v>161</v>
      </c>
      <c r="C4" s="55">
        <v>15</v>
      </c>
      <c r="D4" s="54" t="s">
        <v>14</v>
      </c>
      <c r="E4" s="66">
        <v>1</v>
      </c>
      <c r="F4" s="1">
        <v>10</v>
      </c>
      <c r="G4" s="54" t="str">
        <f t="shared" si="0"/>
        <v>(select IC from S_ITEM where ICODE = '10' and RC='QT_DA_HT' and FD=to_date('20220101','YYYYMMDD'))</v>
      </c>
      <c r="H4" s="55">
        <v>1</v>
      </c>
      <c r="I4" s="56">
        <f t="shared" si="1"/>
        <v>15</v>
      </c>
      <c r="J4" s="54">
        <v>0</v>
      </c>
      <c r="K4" s="54">
        <v>12</v>
      </c>
      <c r="L4" s="55" t="s">
        <v>164</v>
      </c>
      <c r="M4" s="54">
        <v>0</v>
      </c>
      <c r="N4" s="54">
        <v>1</v>
      </c>
      <c r="O4" s="57" t="s">
        <v>165</v>
      </c>
      <c r="P4" s="57" t="s">
        <v>134</v>
      </c>
      <c r="Q4" s="54">
        <v>1</v>
      </c>
      <c r="V4" s="54" t="s">
        <v>161</v>
      </c>
      <c r="X4" s="54" t="str">
        <f t="shared" si="2"/>
        <v>insert into S_ITEM (IC,RC,ICODE,INAME,XCODE,PC,DISPLAY,IDX,INDENT,FSIZE,FTYPE,ENTRY_FLAG,STATUS,FD,TD,FACTOR) values (seq_ic.nextval,'QT_DA_HT','15','Dự án hoàn thành các năm trước','1',(select IC from S_ITEM where ICODE = '10' and RC='QT_DA_HT' and FD=to_date('20220101','YYYYMMDD')),'1','15','0','12','N','0','1',to_date('20220101','YYYYMMDD'),to_date('20991231','YYYYMMDD'),1);</v>
      </c>
    </row>
    <row r="5" spans="1:25" ht="15.75" hidden="1" x14ac:dyDescent="0.25">
      <c r="A5" s="54" t="s">
        <v>133</v>
      </c>
      <c r="B5" s="54" t="s">
        <v>161</v>
      </c>
      <c r="C5" s="55">
        <v>20</v>
      </c>
      <c r="D5" s="54" t="s">
        <v>91</v>
      </c>
      <c r="E5" s="66" t="s">
        <v>23</v>
      </c>
      <c r="F5" s="1">
        <v>15</v>
      </c>
      <c r="G5" s="54" t="str">
        <f t="shared" si="0"/>
        <v>(select IC from S_ITEM where ICODE = '15' and RC='QT_DA_HT' and FD=to_date('20220101','YYYYMMDD'))</v>
      </c>
      <c r="H5" s="55">
        <v>1</v>
      </c>
      <c r="I5" s="56">
        <f t="shared" si="1"/>
        <v>20</v>
      </c>
      <c r="J5" s="54">
        <v>0</v>
      </c>
      <c r="K5" s="54">
        <v>12</v>
      </c>
      <c r="L5" s="55" t="s">
        <v>164</v>
      </c>
      <c r="M5" s="54">
        <v>0</v>
      </c>
      <c r="N5" s="54">
        <v>1</v>
      </c>
      <c r="O5" s="57" t="s">
        <v>165</v>
      </c>
      <c r="P5" s="57" t="s">
        <v>134</v>
      </c>
      <c r="Q5" s="54">
        <v>1</v>
      </c>
      <c r="V5" s="54" t="s">
        <v>161</v>
      </c>
      <c r="X5" s="54" t="str">
        <f t="shared" si="2"/>
        <v>insert into S_ITEM (IC,RC,ICODE,INAME,XCODE,PC,DISPLAY,IDX,INDENT,FSIZE,FTYPE,ENTRY_FLAG,STATUS,FD,TD,FACTOR) values (seq_ic.nextval,'QT_DA_HT','20','Dự án sử dụng vốn NSTW','a',(select IC from S_ITEM where ICODE = '15' and RC='QT_DA_HT' and FD=to_date('20220101','YYYYMMDD')),'1','20','0','12','N','0','1',to_date('20220101','YYYYMMDD'),to_date('20991231','YYYYMMDD'),1);</v>
      </c>
    </row>
    <row r="6" spans="1:25" ht="16.5" x14ac:dyDescent="0.25">
      <c r="A6" s="54" t="s">
        <v>133</v>
      </c>
      <c r="B6" s="54" t="s">
        <v>161</v>
      </c>
      <c r="C6" s="99">
        <v>21</v>
      </c>
      <c r="D6" s="101" t="s">
        <v>272</v>
      </c>
      <c r="E6" s="66" t="s">
        <v>273</v>
      </c>
      <c r="F6" s="99">
        <v>15</v>
      </c>
      <c r="G6" s="54" t="str">
        <f t="shared" si="0"/>
        <v>(select IC from S_ITEM where ICODE = '15' and RC='QT_DA_HT' and FD=to_date('20220101','YYYYMMDD'))</v>
      </c>
      <c r="H6" s="55">
        <v>2</v>
      </c>
      <c r="I6" s="56">
        <f t="shared" si="1"/>
        <v>21</v>
      </c>
      <c r="J6" s="54">
        <v>0</v>
      </c>
      <c r="K6" s="54">
        <v>12</v>
      </c>
      <c r="L6" s="55" t="s">
        <v>164</v>
      </c>
      <c r="M6" s="54">
        <v>0</v>
      </c>
      <c r="N6" s="54">
        <v>1</v>
      </c>
      <c r="O6" s="57" t="s">
        <v>165</v>
      </c>
      <c r="P6" s="57" t="s">
        <v>134</v>
      </c>
      <c r="Q6" s="54">
        <v>2</v>
      </c>
      <c r="V6" s="54" t="s">
        <v>161</v>
      </c>
      <c r="X6" s="54" t="str">
        <f t="shared" si="2"/>
        <v>insert into S_ITEM (IC,RC,ICODE,INAME,XCODE,PC,DISPLAY,IDX,INDENT,FSIZE,FTYPE,ENTRY_FLAG,STATUS,FD,TD,FACTOR) values (seq_ic.nextval,'QT_DA_HT','21','Dự án sử dụng vốn NSDP','a1',(select IC from S_ITEM where ICODE = '15' and RC='QT_DA_HT' and FD=to_date('20220101','YYYYMMDD')),'2','21','0','12','N','0','1',to_date('20220101','YYYYMMDD'),to_date('20991231','YYYYMMDD'),2);</v>
      </c>
    </row>
    <row r="7" spans="1:25" ht="15.75" hidden="1" x14ac:dyDescent="0.25">
      <c r="A7" s="54" t="s">
        <v>133</v>
      </c>
      <c r="B7" s="54" t="s">
        <v>161</v>
      </c>
      <c r="C7" s="55">
        <v>25</v>
      </c>
      <c r="D7" s="54" t="s">
        <v>31</v>
      </c>
      <c r="E7" s="66" t="s">
        <v>24</v>
      </c>
      <c r="F7" s="1">
        <v>15</v>
      </c>
      <c r="G7" s="54" t="str">
        <f t="shared" si="0"/>
        <v>(select IC from S_ITEM where ICODE = '15' and RC='QT_DA_HT' and FD=to_date('20220101','YYYYMMDD'))</v>
      </c>
      <c r="H7" s="55">
        <v>1</v>
      </c>
      <c r="I7" s="56">
        <f t="shared" si="1"/>
        <v>25</v>
      </c>
      <c r="J7" s="54">
        <v>0</v>
      </c>
      <c r="K7" s="54">
        <v>12</v>
      </c>
      <c r="L7" s="55" t="s">
        <v>164</v>
      </c>
      <c r="M7" s="54">
        <v>0</v>
      </c>
      <c r="N7" s="54">
        <v>1</v>
      </c>
      <c r="O7" s="57" t="s">
        <v>165</v>
      </c>
      <c r="P7" s="57" t="s">
        <v>134</v>
      </c>
      <c r="Q7" s="54">
        <v>1</v>
      </c>
      <c r="V7" s="54" t="s">
        <v>161</v>
      </c>
      <c r="X7" s="54" t="str">
        <f t="shared" si="2"/>
        <v>insert into S_ITEM (IC,RC,ICODE,INAME,XCODE,PC,DISPLAY,IDX,INDENT,FSIZE,FTYPE,ENTRY_FLAG,STATUS,FD,TD,FACTOR) values (seq_ic.nextval,'QT_DA_HT','25','Các dự án thuộc Chương trình mục tiêu quốc gia','b',(select IC from S_ITEM where ICODE = '15' and RC='QT_DA_HT' and FD=to_date('20220101','YYYYMMDD')),'1','25','0','12','N','0','1',to_date('20220101','YYYYMMDD'),to_date('20991231','YYYYMMDD'),1);</v>
      </c>
    </row>
    <row r="8" spans="1:25" ht="15.75" hidden="1" x14ac:dyDescent="0.25">
      <c r="A8" s="54" t="s">
        <v>133</v>
      </c>
      <c r="B8" s="54" t="s">
        <v>161</v>
      </c>
      <c r="C8" s="55">
        <v>30</v>
      </c>
      <c r="D8" s="54" t="s">
        <v>15</v>
      </c>
      <c r="E8" s="66">
        <v>2</v>
      </c>
      <c r="F8" s="1">
        <v>10</v>
      </c>
      <c r="G8" s="54" t="str">
        <f t="shared" si="0"/>
        <v>(select IC from S_ITEM where ICODE = '10' and RC='QT_DA_HT' and FD=to_date('20220101','YYYYMMDD'))</v>
      </c>
      <c r="H8" s="55">
        <v>1</v>
      </c>
      <c r="I8" s="56">
        <f t="shared" si="1"/>
        <v>30</v>
      </c>
      <c r="J8" s="54">
        <v>0</v>
      </c>
      <c r="K8" s="54">
        <v>12</v>
      </c>
      <c r="L8" s="55" t="s">
        <v>164</v>
      </c>
      <c r="M8" s="54">
        <v>0</v>
      </c>
      <c r="N8" s="54">
        <v>1</v>
      </c>
      <c r="O8" s="57" t="s">
        <v>165</v>
      </c>
      <c r="P8" s="57" t="s">
        <v>134</v>
      </c>
      <c r="Q8" s="54">
        <v>1</v>
      </c>
      <c r="V8" s="54" t="s">
        <v>161</v>
      </c>
      <c r="X8" s="54" t="str">
        <f t="shared" si="2"/>
        <v>insert into S_ITEM (IC,RC,ICODE,INAME,XCODE,PC,DISPLAY,IDX,INDENT,FSIZE,FTYPE,ENTRY_FLAG,STATUS,FD,TD,FACTOR) values (seq_ic.nextval,'QT_DA_HT','30','Dự án hoàn thành trong năm báo cáo','2',(select IC from S_ITEM where ICODE = '10' and RC='QT_DA_HT' and FD=to_date('20220101','YYYYMMDD')),'1','30','0','12','N','0','1',to_date('20220101','YYYYMMDD'),to_date('20991231','YYYYMMDD'),1);</v>
      </c>
    </row>
    <row r="9" spans="1:25" ht="15.75" hidden="1" x14ac:dyDescent="0.25">
      <c r="A9" s="54" t="s">
        <v>133</v>
      </c>
      <c r="B9" s="54" t="s">
        <v>161</v>
      </c>
      <c r="C9" s="55">
        <v>35</v>
      </c>
      <c r="D9" s="54" t="s">
        <v>91</v>
      </c>
      <c r="E9" s="66" t="s">
        <v>23</v>
      </c>
      <c r="F9" s="1">
        <v>30</v>
      </c>
      <c r="G9" s="54" t="str">
        <f t="shared" si="0"/>
        <v>(select IC from S_ITEM where ICODE = '30' and RC='QT_DA_HT' and FD=to_date('20220101','YYYYMMDD'))</v>
      </c>
      <c r="H9" s="55">
        <v>1</v>
      </c>
      <c r="I9" s="56">
        <f t="shared" si="1"/>
        <v>35</v>
      </c>
      <c r="J9" s="54">
        <v>0</v>
      </c>
      <c r="K9" s="54">
        <v>12</v>
      </c>
      <c r="L9" s="55" t="s">
        <v>164</v>
      </c>
      <c r="M9" s="54">
        <v>0</v>
      </c>
      <c r="N9" s="54">
        <v>1</v>
      </c>
      <c r="O9" s="57" t="s">
        <v>165</v>
      </c>
      <c r="P9" s="57" t="s">
        <v>134</v>
      </c>
      <c r="Q9" s="54">
        <v>1</v>
      </c>
      <c r="V9" s="54" t="s">
        <v>161</v>
      </c>
      <c r="X9" s="54" t="str">
        <f t="shared" si="2"/>
        <v>insert into S_ITEM (IC,RC,ICODE,INAME,XCODE,PC,DISPLAY,IDX,INDENT,FSIZE,FTYPE,ENTRY_FLAG,STATUS,FD,TD,FACTOR) values (seq_ic.nextval,'QT_DA_HT','35','Dự án sử dụng vốn NSTW','a',(select IC from S_ITEM where ICODE = '30' and RC='QT_DA_HT' and FD=to_date('20220101','YYYYMMDD')),'1','35','0','12','N','0','1',to_date('20220101','YYYYMMDD'),to_date('20991231','YYYYMMDD'),1);</v>
      </c>
    </row>
    <row r="10" spans="1:25" ht="16.5" x14ac:dyDescent="0.25">
      <c r="A10" s="54" t="s">
        <v>133</v>
      </c>
      <c r="B10" s="54" t="s">
        <v>161</v>
      </c>
      <c r="C10" s="99">
        <v>36</v>
      </c>
      <c r="D10" s="101" t="s">
        <v>272</v>
      </c>
      <c r="E10" s="66" t="s">
        <v>273</v>
      </c>
      <c r="F10" s="99">
        <v>30</v>
      </c>
      <c r="G10" s="54" t="str">
        <f t="shared" si="0"/>
        <v>(select IC from S_ITEM where ICODE = '30' and RC='QT_DA_HT' and FD=to_date('20220101','YYYYMMDD'))</v>
      </c>
      <c r="H10" s="55">
        <v>2</v>
      </c>
      <c r="I10" s="56">
        <f t="shared" si="1"/>
        <v>36</v>
      </c>
      <c r="J10" s="54">
        <v>0</v>
      </c>
      <c r="K10" s="54">
        <v>12</v>
      </c>
      <c r="L10" s="55" t="s">
        <v>164</v>
      </c>
      <c r="M10" s="54">
        <v>0</v>
      </c>
      <c r="N10" s="54">
        <v>1</v>
      </c>
      <c r="O10" s="57" t="s">
        <v>165</v>
      </c>
      <c r="P10" s="57" t="s">
        <v>134</v>
      </c>
      <c r="Q10" s="54">
        <v>2</v>
      </c>
      <c r="V10" s="54" t="s">
        <v>161</v>
      </c>
      <c r="X10" s="54" t="str">
        <f t="shared" si="2"/>
        <v>insert into S_ITEM (IC,RC,ICODE,INAME,XCODE,PC,DISPLAY,IDX,INDENT,FSIZE,FTYPE,ENTRY_FLAG,STATUS,FD,TD,FACTOR) values (seq_ic.nextval,'QT_DA_HT','36','Dự án sử dụng vốn NSDP','a1',(select IC from S_ITEM where ICODE = '30' and RC='QT_DA_HT' and FD=to_date('20220101','YYYYMMDD')),'2','36','0','12','N','0','1',to_date('20220101','YYYYMMDD'),to_date('20991231','YYYYMMDD'),2);</v>
      </c>
    </row>
    <row r="11" spans="1:25" ht="15.75" hidden="1" x14ac:dyDescent="0.25">
      <c r="A11" s="54" t="s">
        <v>133</v>
      </c>
      <c r="B11" s="54" t="s">
        <v>161</v>
      </c>
      <c r="C11" s="55">
        <v>40</v>
      </c>
      <c r="D11" s="54" t="s">
        <v>31</v>
      </c>
      <c r="E11" s="66" t="s">
        <v>24</v>
      </c>
      <c r="F11" s="1">
        <v>30</v>
      </c>
      <c r="G11" s="54" t="str">
        <f t="shared" si="0"/>
        <v>(select IC from S_ITEM where ICODE = '30' and RC='QT_DA_HT' and FD=to_date('20220101','YYYYMMDD'))</v>
      </c>
      <c r="H11" s="55">
        <v>1</v>
      </c>
      <c r="I11" s="56">
        <f t="shared" si="1"/>
        <v>40</v>
      </c>
      <c r="J11" s="54">
        <v>0</v>
      </c>
      <c r="K11" s="54">
        <v>12</v>
      </c>
      <c r="L11" s="55" t="s">
        <v>164</v>
      </c>
      <c r="M11" s="54">
        <v>0</v>
      </c>
      <c r="N11" s="54">
        <v>1</v>
      </c>
      <c r="O11" s="57" t="s">
        <v>165</v>
      </c>
      <c r="P11" s="57" t="s">
        <v>134</v>
      </c>
      <c r="Q11" s="54">
        <v>1</v>
      </c>
      <c r="V11" s="54" t="s">
        <v>161</v>
      </c>
      <c r="X11" s="54" t="str">
        <f t="shared" si="2"/>
        <v>insert into S_ITEM (IC,RC,ICODE,INAME,XCODE,PC,DISPLAY,IDX,INDENT,FSIZE,FTYPE,ENTRY_FLAG,STATUS,FD,TD,FACTOR) values (seq_ic.nextval,'QT_DA_HT','40','Các dự án thuộc Chương trình mục tiêu quốc gia','b',(select IC from S_ITEM where ICODE = '30' and RC='QT_DA_HT' and FD=to_date('20220101','YYYYMMDD')),'1','40','0','12','N','0','1',to_date('20220101','YYYYMMDD'),to_date('20991231','YYYYMMDD'),1);</v>
      </c>
    </row>
    <row r="12" spans="1:25" ht="15.75" hidden="1" x14ac:dyDescent="0.25">
      <c r="A12" s="54" t="s">
        <v>133</v>
      </c>
      <c r="B12" s="54" t="s">
        <v>161</v>
      </c>
      <c r="C12" s="55">
        <v>45</v>
      </c>
      <c r="D12" s="54" t="s">
        <v>32</v>
      </c>
      <c r="E12" s="66" t="s">
        <v>16</v>
      </c>
      <c r="F12" s="1">
        <v>5</v>
      </c>
      <c r="G12" s="54" t="str">
        <f t="shared" si="0"/>
        <v>(select IC from S_ITEM where ICODE = '5' and RC='QT_DA_HT' and FD=to_date('20220101','YYYYMMDD'))</v>
      </c>
      <c r="H12" s="55">
        <v>1</v>
      </c>
      <c r="I12" s="56">
        <f t="shared" si="1"/>
        <v>45</v>
      </c>
      <c r="J12" s="54">
        <v>0</v>
      </c>
      <c r="K12" s="54">
        <v>12</v>
      </c>
      <c r="L12" s="55" t="s">
        <v>164</v>
      </c>
      <c r="M12" s="54">
        <v>0</v>
      </c>
      <c r="N12" s="54">
        <v>1</v>
      </c>
      <c r="O12" s="57" t="s">
        <v>165</v>
      </c>
      <c r="P12" s="57" t="s">
        <v>134</v>
      </c>
      <c r="Q12" s="54">
        <v>1</v>
      </c>
      <c r="V12" s="54" t="s">
        <v>161</v>
      </c>
      <c r="X12" s="54" t="str">
        <f t="shared" si="2"/>
        <v>insert into S_ITEM (IC,RC,ICODE,INAME,XCODE,PC,DISPLAY,IDX,INDENT,FSIZE,FTYPE,ENTRY_FLAG,STATUS,FD,TD,FACTOR) values (seq_ic.nextval,'QT_DA_HT','45','Dự án đã nộp hồ sơ quyết toán, chưa được phê duyệt quyết toán','II',(select IC from S_ITEM where ICODE = '5' and RC='QT_DA_HT' and FD=to_date('20220101','YYYYMMDD')),'1','45','0','12','N','0','1',to_date('20220101','YYYYMMDD'),to_date('20991231','YYYYMMDD'),1);</v>
      </c>
    </row>
    <row r="13" spans="1:25" ht="15.75" hidden="1" x14ac:dyDescent="0.25">
      <c r="A13" s="54" t="s">
        <v>133</v>
      </c>
      <c r="B13" s="54" t="s">
        <v>161</v>
      </c>
      <c r="C13" s="55">
        <v>50</v>
      </c>
      <c r="D13" s="54" t="s">
        <v>14</v>
      </c>
      <c r="E13" s="66">
        <v>1</v>
      </c>
      <c r="F13" s="1">
        <v>45</v>
      </c>
      <c r="G13" s="54" t="str">
        <f t="shared" si="0"/>
        <v>(select IC from S_ITEM where ICODE = '45' and RC='QT_DA_HT' and FD=to_date('20220101','YYYYMMDD'))</v>
      </c>
      <c r="H13" s="55">
        <v>1</v>
      </c>
      <c r="I13" s="56">
        <f t="shared" si="1"/>
        <v>50</v>
      </c>
      <c r="J13" s="54">
        <v>0</v>
      </c>
      <c r="K13" s="54">
        <v>12</v>
      </c>
      <c r="L13" s="55" t="s">
        <v>164</v>
      </c>
      <c r="M13" s="54">
        <v>0</v>
      </c>
      <c r="N13" s="54">
        <v>1</v>
      </c>
      <c r="O13" s="57" t="s">
        <v>165</v>
      </c>
      <c r="P13" s="57" t="s">
        <v>134</v>
      </c>
      <c r="Q13" s="54">
        <v>1</v>
      </c>
      <c r="V13" s="54" t="s">
        <v>161</v>
      </c>
      <c r="X13" s="54" t="str">
        <f t="shared" si="2"/>
        <v>insert into S_ITEM (IC,RC,ICODE,INAME,XCODE,PC,DISPLAY,IDX,INDENT,FSIZE,FTYPE,ENTRY_FLAG,STATUS,FD,TD,FACTOR) values (seq_ic.nextval,'QT_DA_HT','50','Dự án hoàn thành các năm trước','1',(select IC from S_ITEM where ICODE = '45' and RC='QT_DA_HT' and FD=to_date('20220101','YYYYMMDD')),'1','50','0','12','N','0','1',to_date('20220101','YYYYMMDD'),to_date('20991231','YYYYMMDD'),1);</v>
      </c>
    </row>
    <row r="14" spans="1:25" ht="15.75" hidden="1" x14ac:dyDescent="0.25">
      <c r="A14" s="54" t="s">
        <v>133</v>
      </c>
      <c r="B14" s="54" t="s">
        <v>161</v>
      </c>
      <c r="C14" s="55">
        <v>55</v>
      </c>
      <c r="D14" s="54" t="s">
        <v>17</v>
      </c>
      <c r="E14" s="66">
        <v>1.1000000000000001</v>
      </c>
      <c r="F14" s="1">
        <v>50</v>
      </c>
      <c r="G14" s="54" t="str">
        <f t="shared" si="0"/>
        <v>(select IC from S_ITEM where ICODE = '50' and RC='QT_DA_HT' and FD=to_date('20220101','YYYYMMDD'))</v>
      </c>
      <c r="H14" s="55">
        <v>1</v>
      </c>
      <c r="I14" s="56">
        <f t="shared" si="1"/>
        <v>55</v>
      </c>
      <c r="J14" s="54">
        <v>0</v>
      </c>
      <c r="K14" s="54">
        <v>12</v>
      </c>
      <c r="L14" s="55" t="s">
        <v>164</v>
      </c>
      <c r="M14" s="54">
        <v>0</v>
      </c>
      <c r="N14" s="54">
        <v>1</v>
      </c>
      <c r="O14" s="57" t="s">
        <v>165</v>
      </c>
      <c r="P14" s="57" t="s">
        <v>134</v>
      </c>
      <c r="Q14" s="54">
        <v>1</v>
      </c>
      <c r="V14" s="54" t="s">
        <v>161</v>
      </c>
      <c r="X14" s="54" t="str">
        <f t="shared" si="2"/>
        <v>insert into S_ITEM (IC,RC,ICODE,INAME,XCODE,PC,DISPLAY,IDX,INDENT,FSIZE,FTYPE,ENTRY_FLAG,STATUS,FD,TD,FACTOR) values (seq_ic.nextval,'QT_DA_HT','55','Phê duyệt','1.1',(select IC from S_ITEM where ICODE = '50' and RC='QT_DA_HT' and FD=to_date('20220101','YYYYMMDD')),'1','55','0','12','N','0','1',to_date('20220101','YYYYMMDD'),to_date('20991231','YYYYMMDD'),1);</v>
      </c>
    </row>
    <row r="15" spans="1:25" ht="15.75" hidden="1" x14ac:dyDescent="0.25">
      <c r="A15" s="54" t="s">
        <v>133</v>
      </c>
      <c r="B15" s="54" t="s">
        <v>161</v>
      </c>
      <c r="C15" s="55">
        <v>60</v>
      </c>
      <c r="D15" s="54" t="s">
        <v>91</v>
      </c>
      <c r="E15" s="66" t="s">
        <v>23</v>
      </c>
      <c r="F15" s="1">
        <v>55</v>
      </c>
      <c r="G15" s="54" t="str">
        <f t="shared" si="0"/>
        <v>(select IC from S_ITEM where ICODE = '55' and RC='QT_DA_HT' and FD=to_date('20220101','YYYYMMDD'))</v>
      </c>
      <c r="H15" s="55">
        <v>1</v>
      </c>
      <c r="I15" s="56">
        <f t="shared" si="1"/>
        <v>60</v>
      </c>
      <c r="J15" s="54">
        <v>0</v>
      </c>
      <c r="K15" s="54">
        <v>12</v>
      </c>
      <c r="L15" s="55" t="s">
        <v>164</v>
      </c>
      <c r="M15" s="54">
        <v>0</v>
      </c>
      <c r="N15" s="54">
        <v>1</v>
      </c>
      <c r="O15" s="57" t="s">
        <v>165</v>
      </c>
      <c r="P15" s="57" t="s">
        <v>134</v>
      </c>
      <c r="Q15" s="54">
        <v>1</v>
      </c>
      <c r="V15" s="54" t="s">
        <v>161</v>
      </c>
      <c r="X15" s="54" t="str">
        <f t="shared" si="2"/>
        <v>insert into S_ITEM (IC,RC,ICODE,INAME,XCODE,PC,DISPLAY,IDX,INDENT,FSIZE,FTYPE,ENTRY_FLAG,STATUS,FD,TD,FACTOR) values (seq_ic.nextval,'QT_DA_HT','60','Dự án sử dụng vốn NSTW','a',(select IC from S_ITEM where ICODE = '55' and RC='QT_DA_HT' and FD=to_date('20220101','YYYYMMDD')),'1','60','0','12','N','0','1',to_date('20220101','YYYYMMDD'),to_date('20991231','YYYYMMDD'),1);</v>
      </c>
    </row>
    <row r="16" spans="1:25" ht="16.5" x14ac:dyDescent="0.25">
      <c r="A16" s="54" t="s">
        <v>133</v>
      </c>
      <c r="B16" s="54" t="s">
        <v>161</v>
      </c>
      <c r="C16" s="99">
        <v>61</v>
      </c>
      <c r="D16" s="101" t="s">
        <v>272</v>
      </c>
      <c r="E16" s="66" t="s">
        <v>273</v>
      </c>
      <c r="F16" s="99">
        <v>55</v>
      </c>
      <c r="G16" s="54" t="str">
        <f t="shared" si="0"/>
        <v>(select IC from S_ITEM where ICODE = '55' and RC='QT_DA_HT' and FD=to_date('20220101','YYYYMMDD'))</v>
      </c>
      <c r="H16" s="55">
        <v>2</v>
      </c>
      <c r="I16" s="56">
        <f t="shared" si="1"/>
        <v>61</v>
      </c>
      <c r="J16" s="54">
        <v>0</v>
      </c>
      <c r="K16" s="54">
        <v>12</v>
      </c>
      <c r="L16" s="55" t="s">
        <v>164</v>
      </c>
      <c r="M16" s="54">
        <v>0</v>
      </c>
      <c r="N16" s="54">
        <v>1</v>
      </c>
      <c r="O16" s="57" t="s">
        <v>165</v>
      </c>
      <c r="P16" s="57" t="s">
        <v>134</v>
      </c>
      <c r="Q16" s="54">
        <v>2</v>
      </c>
      <c r="V16" s="54" t="s">
        <v>161</v>
      </c>
      <c r="X16" s="54" t="str">
        <f t="shared" si="2"/>
        <v>insert into S_ITEM (IC,RC,ICODE,INAME,XCODE,PC,DISPLAY,IDX,INDENT,FSIZE,FTYPE,ENTRY_FLAG,STATUS,FD,TD,FACTOR) values (seq_ic.nextval,'QT_DA_HT','61','Dự án sử dụng vốn NSDP','a1',(select IC from S_ITEM where ICODE = '55' and RC='QT_DA_HT' and FD=to_date('20220101','YYYYMMDD')),'2','61','0','12','N','0','1',to_date('20220101','YYYYMMDD'),to_date('20991231','YYYYMMDD'),2);</v>
      </c>
    </row>
    <row r="17" spans="1:24" ht="15.75" hidden="1" x14ac:dyDescent="0.25">
      <c r="A17" s="54" t="s">
        <v>133</v>
      </c>
      <c r="B17" s="54" t="s">
        <v>161</v>
      </c>
      <c r="C17" s="55">
        <v>65</v>
      </c>
      <c r="D17" s="54" t="s">
        <v>31</v>
      </c>
      <c r="E17" s="66" t="s">
        <v>24</v>
      </c>
      <c r="F17" s="1">
        <v>55</v>
      </c>
      <c r="G17" s="54" t="str">
        <f t="shared" si="0"/>
        <v>(select IC from S_ITEM where ICODE = '55' and RC='QT_DA_HT' and FD=to_date('20220101','YYYYMMDD'))</v>
      </c>
      <c r="H17" s="55">
        <v>1</v>
      </c>
      <c r="I17" s="56">
        <f t="shared" si="1"/>
        <v>65</v>
      </c>
      <c r="J17" s="54">
        <v>0</v>
      </c>
      <c r="K17" s="54">
        <v>12</v>
      </c>
      <c r="L17" s="55" t="s">
        <v>164</v>
      </c>
      <c r="M17" s="54">
        <v>0</v>
      </c>
      <c r="N17" s="54">
        <v>1</v>
      </c>
      <c r="O17" s="57" t="s">
        <v>165</v>
      </c>
      <c r="P17" s="57" t="s">
        <v>134</v>
      </c>
      <c r="Q17" s="54">
        <v>1</v>
      </c>
      <c r="V17" s="54" t="s">
        <v>161</v>
      </c>
      <c r="X17" s="54" t="str">
        <f t="shared" si="2"/>
        <v>insert into S_ITEM (IC,RC,ICODE,INAME,XCODE,PC,DISPLAY,IDX,INDENT,FSIZE,FTYPE,ENTRY_FLAG,STATUS,FD,TD,FACTOR) values (seq_ic.nextval,'QT_DA_HT','65','Các dự án thuộc Chương trình mục tiêu quốc gia','b',(select IC from S_ITEM where ICODE = '55' and RC='QT_DA_HT' and FD=to_date('20220101','YYYYMMDD')),'1','65','0','12','N','0','1',to_date('20220101','YYYYMMDD'),to_date('20991231','YYYYMMDD'),1);</v>
      </c>
    </row>
    <row r="18" spans="1:24" ht="15.75" hidden="1" x14ac:dyDescent="0.25">
      <c r="A18" s="54" t="s">
        <v>133</v>
      </c>
      <c r="B18" s="54" t="s">
        <v>161</v>
      </c>
      <c r="C18" s="55">
        <v>70</v>
      </c>
      <c r="D18" s="54" t="s">
        <v>18</v>
      </c>
      <c r="E18" s="66">
        <v>1.2</v>
      </c>
      <c r="F18" s="1">
        <v>50</v>
      </c>
      <c r="G18" s="54" t="str">
        <f t="shared" si="0"/>
        <v>(select IC from S_ITEM where ICODE = '50' and RC='QT_DA_HT' and FD=to_date('20220101','YYYYMMDD'))</v>
      </c>
      <c r="H18" s="55">
        <v>1</v>
      </c>
      <c r="I18" s="56">
        <f t="shared" si="1"/>
        <v>70</v>
      </c>
      <c r="J18" s="54">
        <v>0</v>
      </c>
      <c r="K18" s="54">
        <v>12</v>
      </c>
      <c r="L18" s="55" t="s">
        <v>164</v>
      </c>
      <c r="M18" s="54">
        <v>0</v>
      </c>
      <c r="N18" s="54">
        <v>1</v>
      </c>
      <c r="O18" s="57" t="s">
        <v>165</v>
      </c>
      <c r="P18" s="57" t="s">
        <v>134</v>
      </c>
      <c r="Q18" s="54">
        <v>1</v>
      </c>
      <c r="V18" s="54" t="s">
        <v>161</v>
      </c>
      <c r="X18" s="54" t="str">
        <f t="shared" si="2"/>
        <v>insert into S_ITEM (IC,RC,ICODE,INAME,XCODE,PC,DISPLAY,IDX,INDENT,FSIZE,FTYPE,ENTRY_FLAG,STATUS,FD,TD,FACTOR) values (seq_ic.nextval,'QT_DA_HT','70','Thẩm tra','1.2',(select IC from S_ITEM where ICODE = '50' and RC='QT_DA_HT' and FD=to_date('20220101','YYYYMMDD')),'1','70','0','12','N','0','1',to_date('20220101','YYYYMMDD'),to_date('20991231','YYYYMMDD'),1);</v>
      </c>
    </row>
    <row r="19" spans="1:24" ht="15.75" hidden="1" x14ac:dyDescent="0.25">
      <c r="A19" s="54" t="s">
        <v>133</v>
      </c>
      <c r="B19" s="54" t="s">
        <v>161</v>
      </c>
      <c r="C19" s="55">
        <v>75</v>
      </c>
      <c r="D19" s="54" t="s">
        <v>91</v>
      </c>
      <c r="E19" s="66" t="s">
        <v>23</v>
      </c>
      <c r="F19" s="1">
        <v>70</v>
      </c>
      <c r="G19" s="54" t="str">
        <f t="shared" si="0"/>
        <v>(select IC from S_ITEM where ICODE = '70' and RC='QT_DA_HT' and FD=to_date('20220101','YYYYMMDD'))</v>
      </c>
      <c r="H19" s="55">
        <v>1</v>
      </c>
      <c r="I19" s="56">
        <f t="shared" si="1"/>
        <v>75</v>
      </c>
      <c r="J19" s="54">
        <v>0</v>
      </c>
      <c r="K19" s="54">
        <v>12</v>
      </c>
      <c r="L19" s="55" t="s">
        <v>164</v>
      </c>
      <c r="M19" s="54">
        <v>0</v>
      </c>
      <c r="N19" s="54">
        <v>1</v>
      </c>
      <c r="O19" s="57" t="s">
        <v>165</v>
      </c>
      <c r="P19" s="57" t="s">
        <v>134</v>
      </c>
      <c r="Q19" s="54">
        <v>1</v>
      </c>
      <c r="V19" s="54" t="s">
        <v>161</v>
      </c>
      <c r="X19" s="54" t="str">
        <f t="shared" si="2"/>
        <v>insert into S_ITEM (IC,RC,ICODE,INAME,XCODE,PC,DISPLAY,IDX,INDENT,FSIZE,FTYPE,ENTRY_FLAG,STATUS,FD,TD,FACTOR) values (seq_ic.nextval,'QT_DA_HT','75','Dự án sử dụng vốn NSTW','a',(select IC from S_ITEM where ICODE = '70' and RC='QT_DA_HT' and FD=to_date('20220101','YYYYMMDD')),'1','75','0','12','N','0','1',to_date('20220101','YYYYMMDD'),to_date('20991231','YYYYMMDD'),1);</v>
      </c>
    </row>
    <row r="20" spans="1:24" ht="16.5" x14ac:dyDescent="0.25">
      <c r="A20" s="54" t="s">
        <v>133</v>
      </c>
      <c r="B20" s="54" t="s">
        <v>161</v>
      </c>
      <c r="C20" s="99">
        <v>76</v>
      </c>
      <c r="D20" s="101" t="s">
        <v>272</v>
      </c>
      <c r="E20" s="66" t="s">
        <v>273</v>
      </c>
      <c r="F20" s="99">
        <v>70</v>
      </c>
      <c r="G20" s="54" t="str">
        <f t="shared" si="0"/>
        <v>(select IC from S_ITEM where ICODE = '70' and RC='QT_DA_HT' and FD=to_date('20220101','YYYYMMDD'))</v>
      </c>
      <c r="H20" s="55">
        <v>2</v>
      </c>
      <c r="I20" s="56">
        <f t="shared" si="1"/>
        <v>76</v>
      </c>
      <c r="J20" s="54">
        <v>0</v>
      </c>
      <c r="K20" s="54">
        <v>12</v>
      </c>
      <c r="L20" s="55" t="s">
        <v>164</v>
      </c>
      <c r="M20" s="54">
        <v>0</v>
      </c>
      <c r="N20" s="54">
        <v>1</v>
      </c>
      <c r="O20" s="57" t="s">
        <v>165</v>
      </c>
      <c r="P20" s="57" t="s">
        <v>134</v>
      </c>
      <c r="Q20" s="54">
        <v>2</v>
      </c>
      <c r="V20" s="54" t="s">
        <v>161</v>
      </c>
      <c r="X20" s="54" t="str">
        <f t="shared" si="2"/>
        <v>insert into S_ITEM (IC,RC,ICODE,INAME,XCODE,PC,DISPLAY,IDX,INDENT,FSIZE,FTYPE,ENTRY_FLAG,STATUS,FD,TD,FACTOR) values (seq_ic.nextval,'QT_DA_HT','76','Dự án sử dụng vốn NSDP','a1',(select IC from S_ITEM where ICODE = '70' and RC='QT_DA_HT' and FD=to_date('20220101','YYYYMMDD')),'2','76','0','12','N','0','1',to_date('20220101','YYYYMMDD'),to_date('20991231','YYYYMMDD'),2);</v>
      </c>
    </row>
    <row r="21" spans="1:24" ht="15.75" hidden="1" x14ac:dyDescent="0.25">
      <c r="A21" s="54" t="s">
        <v>133</v>
      </c>
      <c r="B21" s="54" t="s">
        <v>161</v>
      </c>
      <c r="C21" s="55">
        <v>80</v>
      </c>
      <c r="D21" s="54" t="s">
        <v>31</v>
      </c>
      <c r="E21" s="66" t="s">
        <v>24</v>
      </c>
      <c r="F21" s="1">
        <v>70</v>
      </c>
      <c r="G21" s="54" t="str">
        <f t="shared" si="0"/>
        <v>(select IC from S_ITEM where ICODE = '70' and RC='QT_DA_HT' and FD=to_date('20220101','YYYYMMDD'))</v>
      </c>
      <c r="H21" s="55">
        <v>1</v>
      </c>
      <c r="I21" s="56">
        <f t="shared" si="1"/>
        <v>80</v>
      </c>
      <c r="J21" s="54">
        <v>0</v>
      </c>
      <c r="K21" s="54">
        <v>12</v>
      </c>
      <c r="L21" s="55" t="s">
        <v>164</v>
      </c>
      <c r="M21" s="54">
        <v>0</v>
      </c>
      <c r="N21" s="54">
        <v>1</v>
      </c>
      <c r="O21" s="57" t="s">
        <v>165</v>
      </c>
      <c r="P21" s="57" t="s">
        <v>134</v>
      </c>
      <c r="Q21" s="54">
        <v>1</v>
      </c>
      <c r="V21" s="54" t="s">
        <v>161</v>
      </c>
      <c r="X21" s="54" t="str">
        <f t="shared" si="2"/>
        <v>insert into S_ITEM (IC,RC,ICODE,INAME,XCODE,PC,DISPLAY,IDX,INDENT,FSIZE,FTYPE,ENTRY_FLAG,STATUS,FD,TD,FACTOR) values (seq_ic.nextval,'QT_DA_HT','80','Các dự án thuộc Chương trình mục tiêu quốc gia','b',(select IC from S_ITEM where ICODE = '70' and RC='QT_DA_HT' and FD=to_date('20220101','YYYYMMDD')),'1','80','0','12','N','0','1',to_date('20220101','YYYYMMDD'),to_date('20991231','YYYYMMDD'),1);</v>
      </c>
    </row>
    <row r="22" spans="1:24" ht="15.75" hidden="1" x14ac:dyDescent="0.25">
      <c r="A22" s="54" t="s">
        <v>133</v>
      </c>
      <c r="B22" s="54" t="s">
        <v>161</v>
      </c>
      <c r="C22" s="55">
        <v>85</v>
      </c>
      <c r="D22" s="54" t="s">
        <v>15</v>
      </c>
      <c r="E22" s="66">
        <v>2</v>
      </c>
      <c r="F22" s="1">
        <v>45</v>
      </c>
      <c r="G22" s="54" t="str">
        <f t="shared" si="0"/>
        <v>(select IC from S_ITEM where ICODE = '45' and RC='QT_DA_HT' and FD=to_date('20220101','YYYYMMDD'))</v>
      </c>
      <c r="H22" s="55">
        <v>1</v>
      </c>
      <c r="I22" s="56">
        <f t="shared" si="1"/>
        <v>85</v>
      </c>
      <c r="J22" s="54">
        <v>0</v>
      </c>
      <c r="K22" s="54">
        <v>12</v>
      </c>
      <c r="L22" s="55" t="s">
        <v>164</v>
      </c>
      <c r="M22" s="54">
        <v>0</v>
      </c>
      <c r="N22" s="54">
        <v>1</v>
      </c>
      <c r="O22" s="57" t="s">
        <v>165</v>
      </c>
      <c r="P22" s="57" t="s">
        <v>134</v>
      </c>
      <c r="Q22" s="54">
        <v>1</v>
      </c>
      <c r="V22" s="54" t="s">
        <v>161</v>
      </c>
      <c r="X22" s="54" t="str">
        <f t="shared" si="2"/>
        <v>insert into S_ITEM (IC,RC,ICODE,INAME,XCODE,PC,DISPLAY,IDX,INDENT,FSIZE,FTYPE,ENTRY_FLAG,STATUS,FD,TD,FACTOR) values (seq_ic.nextval,'QT_DA_HT','85','Dự án hoàn thành trong năm báo cáo','2',(select IC from S_ITEM where ICODE = '45' and RC='QT_DA_HT' and FD=to_date('20220101','YYYYMMDD')),'1','85','0','12','N','0','1',to_date('20220101','YYYYMMDD'),to_date('20991231','YYYYMMDD'),1);</v>
      </c>
    </row>
    <row r="23" spans="1:24" ht="15.75" hidden="1" x14ac:dyDescent="0.25">
      <c r="A23" s="54" t="s">
        <v>133</v>
      </c>
      <c r="B23" s="54" t="s">
        <v>161</v>
      </c>
      <c r="C23" s="55">
        <v>90</v>
      </c>
      <c r="D23" s="54" t="s">
        <v>17</v>
      </c>
      <c r="E23" s="66">
        <v>2.1</v>
      </c>
      <c r="F23" s="1">
        <v>85</v>
      </c>
      <c r="G23" s="54" t="str">
        <f t="shared" si="0"/>
        <v>(select IC from S_ITEM where ICODE = '85' and RC='QT_DA_HT' and FD=to_date('20220101','YYYYMMDD'))</v>
      </c>
      <c r="H23" s="55">
        <v>1</v>
      </c>
      <c r="I23" s="56">
        <f t="shared" si="1"/>
        <v>90</v>
      </c>
      <c r="J23" s="54">
        <v>0</v>
      </c>
      <c r="K23" s="54">
        <v>12</v>
      </c>
      <c r="L23" s="55" t="s">
        <v>164</v>
      </c>
      <c r="M23" s="54">
        <v>0</v>
      </c>
      <c r="N23" s="54">
        <v>1</v>
      </c>
      <c r="O23" s="57" t="s">
        <v>165</v>
      </c>
      <c r="P23" s="57" t="s">
        <v>134</v>
      </c>
      <c r="Q23" s="54">
        <v>1</v>
      </c>
      <c r="V23" s="54" t="s">
        <v>161</v>
      </c>
      <c r="X23" s="54" t="str">
        <f t="shared" si="2"/>
        <v>insert into S_ITEM (IC,RC,ICODE,INAME,XCODE,PC,DISPLAY,IDX,INDENT,FSIZE,FTYPE,ENTRY_FLAG,STATUS,FD,TD,FACTOR) values (seq_ic.nextval,'QT_DA_HT','90','Phê duyệt','2.1',(select IC from S_ITEM where ICODE = '85' and RC='QT_DA_HT' and FD=to_date('20220101','YYYYMMDD')),'1','90','0','12','N','0','1',to_date('20220101','YYYYMMDD'),to_date('20991231','YYYYMMDD'),1);</v>
      </c>
    </row>
    <row r="24" spans="1:24" ht="15.75" hidden="1" x14ac:dyDescent="0.25">
      <c r="A24" s="54" t="s">
        <v>133</v>
      </c>
      <c r="B24" s="54" t="s">
        <v>161</v>
      </c>
      <c r="C24" s="55">
        <v>95</v>
      </c>
      <c r="D24" s="54" t="s">
        <v>91</v>
      </c>
      <c r="E24" s="66" t="s">
        <v>23</v>
      </c>
      <c r="F24" s="1">
        <v>90</v>
      </c>
      <c r="G24" s="54" t="str">
        <f t="shared" si="0"/>
        <v>(select IC from S_ITEM where ICODE = '90' and RC='QT_DA_HT' and FD=to_date('20220101','YYYYMMDD'))</v>
      </c>
      <c r="H24" s="55">
        <v>1</v>
      </c>
      <c r="I24" s="56">
        <f t="shared" si="1"/>
        <v>95</v>
      </c>
      <c r="J24" s="54">
        <v>0</v>
      </c>
      <c r="K24" s="54">
        <v>12</v>
      </c>
      <c r="L24" s="55" t="s">
        <v>164</v>
      </c>
      <c r="M24" s="54">
        <v>0</v>
      </c>
      <c r="N24" s="54">
        <v>1</v>
      </c>
      <c r="O24" s="57" t="s">
        <v>165</v>
      </c>
      <c r="P24" s="57" t="s">
        <v>134</v>
      </c>
      <c r="Q24" s="54">
        <v>1</v>
      </c>
      <c r="V24" s="54" t="s">
        <v>161</v>
      </c>
      <c r="X24" s="54" t="str">
        <f t="shared" si="2"/>
        <v>insert into S_ITEM (IC,RC,ICODE,INAME,XCODE,PC,DISPLAY,IDX,INDENT,FSIZE,FTYPE,ENTRY_FLAG,STATUS,FD,TD,FACTOR) values (seq_ic.nextval,'QT_DA_HT','95','Dự án sử dụng vốn NSTW','a',(select IC from S_ITEM where ICODE = '90' and RC='QT_DA_HT' and FD=to_date('20220101','YYYYMMDD')),'1','95','0','12','N','0','1',to_date('20220101','YYYYMMDD'),to_date('20991231','YYYYMMDD'),1);</v>
      </c>
    </row>
    <row r="25" spans="1:24" ht="16.5" x14ac:dyDescent="0.25">
      <c r="A25" s="54" t="s">
        <v>133</v>
      </c>
      <c r="B25" s="54" t="s">
        <v>161</v>
      </c>
      <c r="C25" s="99">
        <v>96</v>
      </c>
      <c r="D25" s="101" t="s">
        <v>272</v>
      </c>
      <c r="E25" s="66" t="s">
        <v>273</v>
      </c>
      <c r="F25" s="99">
        <v>90</v>
      </c>
      <c r="G25" s="54" t="str">
        <f t="shared" si="0"/>
        <v>(select IC from S_ITEM where ICODE = '90' and RC='QT_DA_HT' and FD=to_date('20220101','YYYYMMDD'))</v>
      </c>
      <c r="H25" s="55">
        <v>2</v>
      </c>
      <c r="I25" s="56">
        <f t="shared" si="1"/>
        <v>96</v>
      </c>
      <c r="J25" s="54">
        <v>0</v>
      </c>
      <c r="K25" s="54">
        <v>12</v>
      </c>
      <c r="L25" s="55" t="s">
        <v>164</v>
      </c>
      <c r="M25" s="54">
        <v>0</v>
      </c>
      <c r="N25" s="54">
        <v>1</v>
      </c>
      <c r="O25" s="57" t="s">
        <v>165</v>
      </c>
      <c r="P25" s="57" t="s">
        <v>134</v>
      </c>
      <c r="Q25" s="54">
        <v>2</v>
      </c>
      <c r="V25" s="54" t="s">
        <v>161</v>
      </c>
      <c r="X25" s="54" t="str">
        <f t="shared" si="2"/>
        <v>insert into S_ITEM (IC,RC,ICODE,INAME,XCODE,PC,DISPLAY,IDX,INDENT,FSIZE,FTYPE,ENTRY_FLAG,STATUS,FD,TD,FACTOR) values (seq_ic.nextval,'QT_DA_HT','96','Dự án sử dụng vốn NSDP','a1',(select IC from S_ITEM where ICODE = '90' and RC='QT_DA_HT' and FD=to_date('20220101','YYYYMMDD')),'2','96','0','12','N','0','1',to_date('20220101','YYYYMMDD'),to_date('20991231','YYYYMMDD'),2);</v>
      </c>
    </row>
    <row r="26" spans="1:24" ht="15.75" hidden="1" x14ac:dyDescent="0.25">
      <c r="A26" s="54" t="s">
        <v>133</v>
      </c>
      <c r="B26" s="54" t="s">
        <v>161</v>
      </c>
      <c r="C26" s="55">
        <v>100</v>
      </c>
      <c r="D26" s="54" t="s">
        <v>31</v>
      </c>
      <c r="E26" s="66" t="s">
        <v>24</v>
      </c>
      <c r="F26" s="1">
        <v>90</v>
      </c>
      <c r="G26" s="54" t="str">
        <f t="shared" si="0"/>
        <v>(select IC from S_ITEM where ICODE = '90' and RC='QT_DA_HT' and FD=to_date('20220101','YYYYMMDD'))</v>
      </c>
      <c r="H26" s="55">
        <v>1</v>
      </c>
      <c r="I26" s="56">
        <f t="shared" si="1"/>
        <v>100</v>
      </c>
      <c r="J26" s="54">
        <v>0</v>
      </c>
      <c r="K26" s="54">
        <v>12</v>
      </c>
      <c r="L26" s="55" t="s">
        <v>164</v>
      </c>
      <c r="M26" s="54">
        <v>0</v>
      </c>
      <c r="N26" s="54">
        <v>1</v>
      </c>
      <c r="O26" s="57" t="s">
        <v>165</v>
      </c>
      <c r="P26" s="57" t="s">
        <v>134</v>
      </c>
      <c r="Q26" s="54">
        <v>1</v>
      </c>
      <c r="V26" s="54" t="s">
        <v>161</v>
      </c>
      <c r="X26" s="54" t="str">
        <f t="shared" si="2"/>
        <v>insert into S_ITEM (IC,RC,ICODE,INAME,XCODE,PC,DISPLAY,IDX,INDENT,FSIZE,FTYPE,ENTRY_FLAG,STATUS,FD,TD,FACTOR) values (seq_ic.nextval,'QT_DA_HT','100','Các dự án thuộc Chương trình mục tiêu quốc gia','b',(select IC from S_ITEM where ICODE = '90' and RC='QT_DA_HT' and FD=to_date('20220101','YYYYMMDD')),'1','100','0','12','N','0','1',to_date('20220101','YYYYMMDD'),to_date('20991231','YYYYMMDD'),1);</v>
      </c>
    </row>
    <row r="27" spans="1:24" ht="15.75" hidden="1" x14ac:dyDescent="0.25">
      <c r="A27" s="54" t="s">
        <v>133</v>
      </c>
      <c r="B27" s="54" t="s">
        <v>161</v>
      </c>
      <c r="C27" s="55">
        <v>105</v>
      </c>
      <c r="D27" s="54" t="s">
        <v>18</v>
      </c>
      <c r="E27" s="66">
        <v>2.2000000000000002</v>
      </c>
      <c r="F27" s="1">
        <v>85</v>
      </c>
      <c r="G27" s="54" t="str">
        <f t="shared" si="0"/>
        <v>(select IC from S_ITEM where ICODE = '85' and RC='QT_DA_HT' and FD=to_date('20220101','YYYYMMDD'))</v>
      </c>
      <c r="H27" s="55">
        <v>1</v>
      </c>
      <c r="I27" s="56">
        <f t="shared" si="1"/>
        <v>105</v>
      </c>
      <c r="J27" s="54">
        <v>0</v>
      </c>
      <c r="K27" s="54">
        <v>12</v>
      </c>
      <c r="L27" s="55" t="s">
        <v>164</v>
      </c>
      <c r="M27" s="54">
        <v>0</v>
      </c>
      <c r="N27" s="54">
        <v>1</v>
      </c>
      <c r="O27" s="57" t="s">
        <v>165</v>
      </c>
      <c r="P27" s="57" t="s">
        <v>134</v>
      </c>
      <c r="Q27" s="54">
        <v>1</v>
      </c>
      <c r="V27" s="54" t="s">
        <v>161</v>
      </c>
      <c r="X27" s="54" t="str">
        <f t="shared" si="2"/>
        <v>insert into S_ITEM (IC,RC,ICODE,INAME,XCODE,PC,DISPLAY,IDX,INDENT,FSIZE,FTYPE,ENTRY_FLAG,STATUS,FD,TD,FACTOR) values (seq_ic.nextval,'QT_DA_HT','105','Thẩm tra','2.2',(select IC from S_ITEM where ICODE = '85' and RC='QT_DA_HT' and FD=to_date('20220101','YYYYMMDD')),'1','105','0','12','N','0','1',to_date('20220101','YYYYMMDD'),to_date('20991231','YYYYMMDD'),1);</v>
      </c>
    </row>
    <row r="28" spans="1:24" ht="15.75" hidden="1" x14ac:dyDescent="0.25">
      <c r="A28" s="54" t="s">
        <v>133</v>
      </c>
      <c r="B28" s="54" t="s">
        <v>161</v>
      </c>
      <c r="C28" s="55">
        <v>110</v>
      </c>
      <c r="D28" s="54" t="s">
        <v>91</v>
      </c>
      <c r="E28" s="66" t="s">
        <v>23</v>
      </c>
      <c r="F28" s="1">
        <v>105</v>
      </c>
      <c r="G28" s="54" t="str">
        <f t="shared" si="0"/>
        <v>(select IC from S_ITEM where ICODE = '105' and RC='QT_DA_HT' and FD=to_date('20220101','YYYYMMDD'))</v>
      </c>
      <c r="H28" s="55">
        <v>1</v>
      </c>
      <c r="I28" s="56">
        <f t="shared" si="1"/>
        <v>110</v>
      </c>
      <c r="J28" s="54">
        <v>0</v>
      </c>
      <c r="K28" s="54">
        <v>12</v>
      </c>
      <c r="L28" s="55" t="s">
        <v>164</v>
      </c>
      <c r="M28" s="54">
        <v>0</v>
      </c>
      <c r="N28" s="54">
        <v>1</v>
      </c>
      <c r="O28" s="57" t="s">
        <v>165</v>
      </c>
      <c r="P28" s="57" t="s">
        <v>134</v>
      </c>
      <c r="Q28" s="54">
        <v>1</v>
      </c>
      <c r="V28" s="54" t="s">
        <v>161</v>
      </c>
      <c r="X28" s="54" t="str">
        <f t="shared" si="2"/>
        <v>insert into S_ITEM (IC,RC,ICODE,INAME,XCODE,PC,DISPLAY,IDX,INDENT,FSIZE,FTYPE,ENTRY_FLAG,STATUS,FD,TD,FACTOR) values (seq_ic.nextval,'QT_DA_HT','110','Dự án sử dụng vốn NSTW','a',(select IC from S_ITEM where ICODE = '105' and RC='QT_DA_HT' and FD=to_date('20220101','YYYYMMDD')),'1','110','0','12','N','0','1',to_date('20220101','YYYYMMDD'),to_date('20991231','YYYYMMDD'),1);</v>
      </c>
    </row>
    <row r="29" spans="1:24" ht="16.5" x14ac:dyDescent="0.25">
      <c r="A29" s="54" t="s">
        <v>133</v>
      </c>
      <c r="B29" s="54" t="s">
        <v>161</v>
      </c>
      <c r="C29" s="99">
        <v>111</v>
      </c>
      <c r="D29" s="101" t="s">
        <v>272</v>
      </c>
      <c r="E29" s="66" t="s">
        <v>273</v>
      </c>
      <c r="F29" s="99">
        <v>105</v>
      </c>
      <c r="G29" s="54" t="str">
        <f t="shared" si="0"/>
        <v>(select IC from S_ITEM where ICODE = '105' and RC='QT_DA_HT' and FD=to_date('20220101','YYYYMMDD'))</v>
      </c>
      <c r="H29" s="55">
        <v>2</v>
      </c>
      <c r="I29" s="56">
        <f t="shared" si="1"/>
        <v>111</v>
      </c>
      <c r="J29" s="54">
        <v>0</v>
      </c>
      <c r="K29" s="54">
        <v>12</v>
      </c>
      <c r="L29" s="55" t="s">
        <v>164</v>
      </c>
      <c r="M29" s="54">
        <v>0</v>
      </c>
      <c r="N29" s="54">
        <v>1</v>
      </c>
      <c r="O29" s="57" t="s">
        <v>165</v>
      </c>
      <c r="P29" s="57" t="s">
        <v>134</v>
      </c>
      <c r="Q29" s="54">
        <v>2</v>
      </c>
      <c r="V29" s="54" t="s">
        <v>161</v>
      </c>
      <c r="X29" s="54" t="str">
        <f t="shared" si="2"/>
        <v>insert into S_ITEM (IC,RC,ICODE,INAME,XCODE,PC,DISPLAY,IDX,INDENT,FSIZE,FTYPE,ENTRY_FLAG,STATUS,FD,TD,FACTOR) values (seq_ic.nextval,'QT_DA_HT','111','Dự án sử dụng vốn NSDP','a1',(select IC from S_ITEM where ICODE = '105' and RC='QT_DA_HT' and FD=to_date('20220101','YYYYMMDD')),'2','111','0','12','N','0','1',to_date('20220101','YYYYMMDD'),to_date('20991231','YYYYMMDD'),2);</v>
      </c>
    </row>
    <row r="30" spans="1:24" ht="15.75" hidden="1" x14ac:dyDescent="0.25">
      <c r="A30" s="54" t="s">
        <v>133</v>
      </c>
      <c r="B30" s="54" t="s">
        <v>161</v>
      </c>
      <c r="C30" s="55">
        <v>115</v>
      </c>
      <c r="D30" s="54" t="s">
        <v>31</v>
      </c>
      <c r="E30" s="66" t="s">
        <v>24</v>
      </c>
      <c r="F30" s="1">
        <v>105</v>
      </c>
      <c r="G30" s="54" t="str">
        <f t="shared" si="0"/>
        <v>(select IC from S_ITEM where ICODE = '105' and RC='QT_DA_HT' and FD=to_date('20220101','YYYYMMDD'))</v>
      </c>
      <c r="H30" s="55">
        <v>1</v>
      </c>
      <c r="I30" s="56">
        <f t="shared" si="1"/>
        <v>115</v>
      </c>
      <c r="J30" s="54">
        <v>0</v>
      </c>
      <c r="K30" s="54">
        <v>12</v>
      </c>
      <c r="L30" s="55" t="s">
        <v>164</v>
      </c>
      <c r="M30" s="54">
        <v>0</v>
      </c>
      <c r="N30" s="54">
        <v>1</v>
      </c>
      <c r="O30" s="57" t="s">
        <v>165</v>
      </c>
      <c r="P30" s="57" t="s">
        <v>134</v>
      </c>
      <c r="Q30" s="54">
        <v>1</v>
      </c>
      <c r="V30" s="54" t="s">
        <v>161</v>
      </c>
      <c r="X30" s="54" t="str">
        <f t="shared" si="2"/>
        <v>insert into S_ITEM (IC,RC,ICODE,INAME,XCODE,PC,DISPLAY,IDX,INDENT,FSIZE,FTYPE,ENTRY_FLAG,STATUS,FD,TD,FACTOR) values (seq_ic.nextval,'QT_DA_HT','115','Các dự án thuộc Chương trình mục tiêu quốc gia','b',(select IC from S_ITEM where ICODE = '105' and RC='QT_DA_HT' and FD=to_date('20220101','YYYYMMDD')),'1','115','0','12','N','0','1',to_date('20220101','YYYYMMDD'),to_date('20991231','YYYYMMDD'),1);</v>
      </c>
    </row>
    <row r="31" spans="1:24" ht="15.75" hidden="1" x14ac:dyDescent="0.25">
      <c r="A31" s="54" t="s">
        <v>133</v>
      </c>
      <c r="B31" s="54" t="s">
        <v>161</v>
      </c>
      <c r="C31" s="55">
        <v>120</v>
      </c>
      <c r="D31" s="54" t="s">
        <v>33</v>
      </c>
      <c r="E31" s="66" t="s">
        <v>19</v>
      </c>
      <c r="F31" s="1">
        <v>5</v>
      </c>
      <c r="G31" s="54" t="str">
        <f t="shared" si="0"/>
        <v>(select IC from S_ITEM where ICODE = '5' and RC='QT_DA_HT' and FD=to_date('20220101','YYYYMMDD'))</v>
      </c>
      <c r="H31" s="55">
        <v>1</v>
      </c>
      <c r="I31" s="56">
        <f t="shared" si="1"/>
        <v>120</v>
      </c>
      <c r="J31" s="54">
        <v>0</v>
      </c>
      <c r="K31" s="54">
        <v>12</v>
      </c>
      <c r="L31" s="55" t="s">
        <v>164</v>
      </c>
      <c r="M31" s="54">
        <v>0</v>
      </c>
      <c r="N31" s="54">
        <v>1</v>
      </c>
      <c r="O31" s="57" t="s">
        <v>165</v>
      </c>
      <c r="P31" s="57" t="s">
        <v>134</v>
      </c>
      <c r="Q31" s="54">
        <v>1</v>
      </c>
      <c r="V31" s="54" t="s">
        <v>161</v>
      </c>
      <c r="X31" s="54" t="str">
        <f t="shared" si="2"/>
        <v>insert into S_ITEM (IC,RC,ICODE,INAME,XCODE,PC,DISPLAY,IDX,INDENT,FSIZE,FTYPE,ENTRY_FLAG,STATUS,FD,TD,FACTOR) values (seq_ic.nextval,'QT_DA_HT','120','Dự án đã hoàn thành, chưa nộp hồ sơ quyết toán','III',(select IC from S_ITEM where ICODE = '5' and RC='QT_DA_HT' and FD=to_date('20220101','YYYYMMDD')),'1','120','0','12','N','0','1',to_date('20220101','YYYYMMDD'),to_date('20991231','YYYYMMDD'),1);</v>
      </c>
    </row>
    <row r="32" spans="1:24" ht="15.75" hidden="1" x14ac:dyDescent="0.25">
      <c r="A32" s="54" t="s">
        <v>133</v>
      </c>
      <c r="B32" s="54" t="s">
        <v>161</v>
      </c>
      <c r="C32" s="55">
        <v>125</v>
      </c>
      <c r="D32" s="54" t="s">
        <v>14</v>
      </c>
      <c r="E32" s="66">
        <v>1</v>
      </c>
      <c r="F32" s="1">
        <v>120</v>
      </c>
      <c r="G32" s="54" t="str">
        <f t="shared" si="0"/>
        <v>(select IC from S_ITEM where ICODE = '120' and RC='QT_DA_HT' and FD=to_date('20220101','YYYYMMDD'))</v>
      </c>
      <c r="H32" s="55">
        <v>1</v>
      </c>
      <c r="I32" s="56">
        <f t="shared" si="1"/>
        <v>125</v>
      </c>
      <c r="J32" s="54">
        <v>0</v>
      </c>
      <c r="K32" s="54">
        <v>12</v>
      </c>
      <c r="L32" s="55" t="s">
        <v>164</v>
      </c>
      <c r="M32" s="54">
        <v>0</v>
      </c>
      <c r="N32" s="54">
        <v>1</v>
      </c>
      <c r="O32" s="57" t="s">
        <v>165</v>
      </c>
      <c r="P32" s="57" t="s">
        <v>134</v>
      </c>
      <c r="Q32" s="54">
        <v>1</v>
      </c>
      <c r="V32" s="54" t="s">
        <v>161</v>
      </c>
      <c r="X32" s="54" t="str">
        <f t="shared" si="2"/>
        <v>insert into S_ITEM (IC,RC,ICODE,INAME,XCODE,PC,DISPLAY,IDX,INDENT,FSIZE,FTYPE,ENTRY_FLAG,STATUS,FD,TD,FACTOR) values (seq_ic.nextval,'QT_DA_HT','125','Dự án hoàn thành các năm trước','1',(select IC from S_ITEM where ICODE = '120' and RC='QT_DA_HT' and FD=to_date('20220101','YYYYMMDD')),'1','125','0','12','N','0','1',to_date('20220101','YYYYMMDD'),to_date('20991231','YYYYMMDD'),1);</v>
      </c>
    </row>
    <row r="33" spans="1:24" ht="15.75" hidden="1" x14ac:dyDescent="0.25">
      <c r="A33" s="54" t="s">
        <v>133</v>
      </c>
      <c r="B33" s="54" t="s">
        <v>161</v>
      </c>
      <c r="C33" s="55">
        <v>130</v>
      </c>
      <c r="D33" s="54" t="s">
        <v>91</v>
      </c>
      <c r="E33" s="66" t="s">
        <v>23</v>
      </c>
      <c r="F33" s="1">
        <v>125</v>
      </c>
      <c r="G33" s="54" t="str">
        <f t="shared" si="0"/>
        <v>(select IC from S_ITEM where ICODE = '125' and RC='QT_DA_HT' and FD=to_date('20220101','YYYYMMDD'))</v>
      </c>
      <c r="H33" s="55">
        <v>1</v>
      </c>
      <c r="I33" s="56">
        <f t="shared" si="1"/>
        <v>130</v>
      </c>
      <c r="J33" s="54">
        <v>0</v>
      </c>
      <c r="K33" s="54">
        <v>12</v>
      </c>
      <c r="L33" s="55" t="s">
        <v>164</v>
      </c>
      <c r="M33" s="54">
        <v>0</v>
      </c>
      <c r="N33" s="54">
        <v>1</v>
      </c>
      <c r="O33" s="57" t="s">
        <v>165</v>
      </c>
      <c r="P33" s="57" t="s">
        <v>134</v>
      </c>
      <c r="Q33" s="54">
        <v>1</v>
      </c>
      <c r="V33" s="54" t="s">
        <v>161</v>
      </c>
      <c r="X33" s="54" t="str">
        <f t="shared" si="2"/>
        <v>insert into S_ITEM (IC,RC,ICODE,INAME,XCODE,PC,DISPLAY,IDX,INDENT,FSIZE,FTYPE,ENTRY_FLAG,STATUS,FD,TD,FACTOR) values (seq_ic.nextval,'QT_DA_HT','130','Dự án sử dụng vốn NSTW','a',(select IC from S_ITEM where ICODE = '125' and RC='QT_DA_HT' and FD=to_date('20220101','YYYYMMDD')),'1','130','0','12','N','0','1',to_date('20220101','YYYYMMDD'),to_date('20991231','YYYYMMDD'),1);</v>
      </c>
    </row>
    <row r="34" spans="1:24" ht="16.5" x14ac:dyDescent="0.25">
      <c r="A34" s="54" t="s">
        <v>133</v>
      </c>
      <c r="B34" s="54" t="s">
        <v>161</v>
      </c>
      <c r="C34" s="99">
        <v>131</v>
      </c>
      <c r="D34" s="101" t="s">
        <v>272</v>
      </c>
      <c r="E34" s="66" t="s">
        <v>273</v>
      </c>
      <c r="F34" s="99">
        <v>125</v>
      </c>
      <c r="G34" s="54" t="str">
        <f t="shared" ref="G34:G65" si="3">"(select IC from S_ITEM where ICODE = '"&amp;F34&amp;"' and RC='"&amp;B34&amp;"' and FD=to_date('"&amp;O34&amp;"','YYYYMMDD'))"</f>
        <v>(select IC from S_ITEM where ICODE = '125' and RC='QT_DA_HT' and FD=to_date('20220101','YYYYMMDD'))</v>
      </c>
      <c r="H34" s="55">
        <v>2</v>
      </c>
      <c r="I34" s="56">
        <f t="shared" ref="I34:I52" si="4">C34</f>
        <v>131</v>
      </c>
      <c r="J34" s="54">
        <v>0</v>
      </c>
      <c r="K34" s="54">
        <v>12</v>
      </c>
      <c r="L34" s="55" t="s">
        <v>164</v>
      </c>
      <c r="M34" s="54">
        <v>0</v>
      </c>
      <c r="N34" s="54">
        <v>1</v>
      </c>
      <c r="O34" s="57" t="s">
        <v>165</v>
      </c>
      <c r="P34" s="57" t="s">
        <v>134</v>
      </c>
      <c r="Q34" s="54">
        <v>2</v>
      </c>
      <c r="V34" s="54" t="s">
        <v>161</v>
      </c>
      <c r="X34" s="54" t="str">
        <f t="shared" ref="X34:X52" si="5">"insert into S_ITEM (IC,RC,ICODE,INAME,XCODE,PC,DISPLAY,IDX,INDENT,FSIZE,FTYPE,ENTRY_FLAG,STATUS,FD,TD,FACTOR) values ("&amp;A34&amp;",'"&amp;B34&amp;"','"&amp;C34&amp;"','"&amp;D34&amp;"','"&amp;E34&amp;"',"&amp;G34&amp;",'"&amp;H34&amp;"','"&amp;I34&amp;"','"&amp;J34&amp;"','"&amp;K34&amp;"','"&amp;L34&amp;"','"&amp;M34&amp;"','"&amp;N34&amp;"',"&amp;"to_date('"&amp;O34&amp;"','YYYYMMDD')"&amp;","&amp;"to_date('"&amp;P34&amp;"','YYYYMMDD')"&amp;","&amp;Q34&amp;");"</f>
        <v>insert into S_ITEM (IC,RC,ICODE,INAME,XCODE,PC,DISPLAY,IDX,INDENT,FSIZE,FTYPE,ENTRY_FLAG,STATUS,FD,TD,FACTOR) values (seq_ic.nextval,'QT_DA_HT','131','Dự án sử dụng vốn NSDP','a1',(select IC from S_ITEM where ICODE = '125' and RC='QT_DA_HT' and FD=to_date('20220101','YYYYMMDD')),'2','131','0','12','N','0','1',to_date('20220101','YYYYMMDD'),to_date('20991231','YYYYMMDD'),2);</v>
      </c>
    </row>
    <row r="35" spans="1:24" ht="15.75" hidden="1" x14ac:dyDescent="0.25">
      <c r="A35" s="54" t="s">
        <v>133</v>
      </c>
      <c r="B35" s="54" t="s">
        <v>161</v>
      </c>
      <c r="C35" s="55">
        <v>135</v>
      </c>
      <c r="D35" s="54" t="s">
        <v>31</v>
      </c>
      <c r="E35" s="66" t="s">
        <v>24</v>
      </c>
      <c r="F35" s="1">
        <v>125</v>
      </c>
      <c r="G35" s="54" t="str">
        <f t="shared" si="3"/>
        <v>(select IC from S_ITEM where ICODE = '125' and RC='QT_DA_HT' and FD=to_date('20220101','YYYYMMDD'))</v>
      </c>
      <c r="H35" s="55">
        <v>1</v>
      </c>
      <c r="I35" s="56">
        <f t="shared" si="4"/>
        <v>135</v>
      </c>
      <c r="J35" s="54">
        <v>0</v>
      </c>
      <c r="K35" s="54">
        <v>12</v>
      </c>
      <c r="L35" s="55" t="s">
        <v>164</v>
      </c>
      <c r="M35" s="54">
        <v>0</v>
      </c>
      <c r="N35" s="54">
        <v>1</v>
      </c>
      <c r="O35" s="57" t="s">
        <v>165</v>
      </c>
      <c r="P35" s="57" t="s">
        <v>134</v>
      </c>
      <c r="Q35" s="54">
        <v>1</v>
      </c>
      <c r="V35" s="54" t="s">
        <v>161</v>
      </c>
      <c r="X35" s="54" t="str">
        <f t="shared" si="5"/>
        <v>insert into S_ITEM (IC,RC,ICODE,INAME,XCODE,PC,DISPLAY,IDX,INDENT,FSIZE,FTYPE,ENTRY_FLAG,STATUS,FD,TD,FACTOR) values (seq_ic.nextval,'QT_DA_HT','135','Các dự án thuộc Chương trình mục tiêu quốc gia','b',(select IC from S_ITEM where ICODE = '125' and RC='QT_DA_HT' and FD=to_date('20220101','YYYYMMDD')),'1','135','0','12','N','0','1',to_date('20220101','YYYYMMDD'),to_date('20991231','YYYYMMDD'),1);</v>
      </c>
    </row>
    <row r="36" spans="1:24" ht="15.75" hidden="1" x14ac:dyDescent="0.25">
      <c r="A36" s="54" t="s">
        <v>133</v>
      </c>
      <c r="B36" s="54" t="s">
        <v>161</v>
      </c>
      <c r="C36" s="55">
        <v>140</v>
      </c>
      <c r="D36" s="54" t="s">
        <v>15</v>
      </c>
      <c r="E36" s="66">
        <v>2</v>
      </c>
      <c r="F36" s="1">
        <v>120</v>
      </c>
      <c r="G36" s="54" t="str">
        <f t="shared" si="3"/>
        <v>(select IC from S_ITEM where ICODE = '120' and RC='QT_DA_HT' and FD=to_date('20220101','YYYYMMDD'))</v>
      </c>
      <c r="H36" s="55">
        <v>1</v>
      </c>
      <c r="I36" s="56">
        <f t="shared" si="4"/>
        <v>140</v>
      </c>
      <c r="J36" s="54">
        <v>0</v>
      </c>
      <c r="K36" s="54">
        <v>12</v>
      </c>
      <c r="L36" s="55" t="s">
        <v>164</v>
      </c>
      <c r="M36" s="54">
        <v>0</v>
      </c>
      <c r="N36" s="54">
        <v>1</v>
      </c>
      <c r="O36" s="57" t="s">
        <v>165</v>
      </c>
      <c r="P36" s="57" t="s">
        <v>134</v>
      </c>
      <c r="Q36" s="54">
        <v>1</v>
      </c>
      <c r="V36" s="54" t="s">
        <v>161</v>
      </c>
      <c r="X36" s="54" t="str">
        <f t="shared" si="5"/>
        <v>insert into S_ITEM (IC,RC,ICODE,INAME,XCODE,PC,DISPLAY,IDX,INDENT,FSIZE,FTYPE,ENTRY_FLAG,STATUS,FD,TD,FACTOR) values (seq_ic.nextval,'QT_DA_HT','140','Dự án hoàn thành trong năm báo cáo','2',(select IC from S_ITEM where ICODE = '120' and RC='QT_DA_HT' and FD=to_date('20220101','YYYYMMDD')),'1','140','0','12','N','0','1',to_date('20220101','YYYYMMDD'),to_date('20991231','YYYYMMDD'),1);</v>
      </c>
    </row>
    <row r="37" spans="1:24" ht="15.75" hidden="1" x14ac:dyDescent="0.25">
      <c r="A37" s="54" t="s">
        <v>133</v>
      </c>
      <c r="B37" s="54" t="s">
        <v>161</v>
      </c>
      <c r="C37" s="55">
        <v>145</v>
      </c>
      <c r="D37" s="54" t="s">
        <v>91</v>
      </c>
      <c r="E37" s="66" t="s">
        <v>23</v>
      </c>
      <c r="F37" s="1">
        <v>140</v>
      </c>
      <c r="G37" s="54" t="str">
        <f t="shared" si="3"/>
        <v>(select IC from S_ITEM where ICODE = '140' and RC='QT_DA_HT' and FD=to_date('20220101','YYYYMMDD'))</v>
      </c>
      <c r="H37" s="55">
        <v>1</v>
      </c>
      <c r="I37" s="56">
        <f t="shared" si="4"/>
        <v>145</v>
      </c>
      <c r="J37" s="54">
        <v>0</v>
      </c>
      <c r="K37" s="54">
        <v>12</v>
      </c>
      <c r="L37" s="55" t="s">
        <v>164</v>
      </c>
      <c r="M37" s="54">
        <v>0</v>
      </c>
      <c r="N37" s="54">
        <v>1</v>
      </c>
      <c r="O37" s="57" t="s">
        <v>165</v>
      </c>
      <c r="P37" s="57" t="s">
        <v>134</v>
      </c>
      <c r="Q37" s="54">
        <v>1</v>
      </c>
      <c r="V37" s="54" t="s">
        <v>161</v>
      </c>
      <c r="X37" s="54" t="str">
        <f t="shared" si="5"/>
        <v>insert into S_ITEM (IC,RC,ICODE,INAME,XCODE,PC,DISPLAY,IDX,INDENT,FSIZE,FTYPE,ENTRY_FLAG,STATUS,FD,TD,FACTOR) values (seq_ic.nextval,'QT_DA_HT','145','Dự án sử dụng vốn NSTW','a',(select IC from S_ITEM where ICODE = '140' and RC='QT_DA_HT' and FD=to_date('20220101','YYYYMMDD')),'1','145','0','12','N','0','1',to_date('20220101','YYYYMMDD'),to_date('20991231','YYYYMMDD'),1);</v>
      </c>
    </row>
    <row r="38" spans="1:24" ht="16.5" x14ac:dyDescent="0.25">
      <c r="A38" s="54" t="s">
        <v>133</v>
      </c>
      <c r="B38" s="54" t="s">
        <v>161</v>
      </c>
      <c r="C38" s="99">
        <v>146</v>
      </c>
      <c r="D38" s="101" t="s">
        <v>272</v>
      </c>
      <c r="E38" s="66" t="s">
        <v>273</v>
      </c>
      <c r="F38" s="99">
        <v>140</v>
      </c>
      <c r="G38" s="54" t="str">
        <f t="shared" si="3"/>
        <v>(select IC from S_ITEM where ICODE = '140' and RC='QT_DA_HT' and FD=to_date('20220101','YYYYMMDD'))</v>
      </c>
      <c r="H38" s="55">
        <v>2</v>
      </c>
      <c r="I38" s="56">
        <f t="shared" si="4"/>
        <v>146</v>
      </c>
      <c r="J38" s="54">
        <v>0</v>
      </c>
      <c r="K38" s="54">
        <v>12</v>
      </c>
      <c r="L38" s="55" t="s">
        <v>164</v>
      </c>
      <c r="M38" s="54">
        <v>0</v>
      </c>
      <c r="N38" s="54">
        <v>1</v>
      </c>
      <c r="O38" s="57" t="s">
        <v>165</v>
      </c>
      <c r="P38" s="57" t="s">
        <v>134</v>
      </c>
      <c r="Q38" s="54">
        <v>2</v>
      </c>
      <c r="V38" s="54" t="s">
        <v>161</v>
      </c>
      <c r="X38" s="54" t="str">
        <f t="shared" si="5"/>
        <v>insert into S_ITEM (IC,RC,ICODE,INAME,XCODE,PC,DISPLAY,IDX,INDENT,FSIZE,FTYPE,ENTRY_FLAG,STATUS,FD,TD,FACTOR) values (seq_ic.nextval,'QT_DA_HT','146','Dự án sử dụng vốn NSDP','a1',(select IC from S_ITEM where ICODE = '140' and RC='QT_DA_HT' and FD=to_date('20220101','YYYYMMDD')),'2','146','0','12','N','0','1',to_date('20220101','YYYYMMDD'),to_date('20991231','YYYYMMDD'),2);</v>
      </c>
    </row>
    <row r="39" spans="1:24" ht="15.75" hidden="1" x14ac:dyDescent="0.25">
      <c r="A39" s="54" t="s">
        <v>133</v>
      </c>
      <c r="B39" s="54" t="s">
        <v>161</v>
      </c>
      <c r="C39" s="55">
        <v>150</v>
      </c>
      <c r="D39" s="54" t="s">
        <v>31</v>
      </c>
      <c r="E39" s="66" t="s">
        <v>24</v>
      </c>
      <c r="F39" s="1">
        <v>140</v>
      </c>
      <c r="G39" s="54" t="str">
        <f t="shared" si="3"/>
        <v>(select IC from S_ITEM where ICODE = '140' and RC='QT_DA_HT' and FD=to_date('20220101','YYYYMMDD'))</v>
      </c>
      <c r="H39" s="55">
        <v>1</v>
      </c>
      <c r="I39" s="56">
        <f t="shared" si="4"/>
        <v>150</v>
      </c>
      <c r="J39" s="54">
        <v>0</v>
      </c>
      <c r="K39" s="54">
        <v>12</v>
      </c>
      <c r="L39" s="55" t="s">
        <v>164</v>
      </c>
      <c r="M39" s="54">
        <v>0</v>
      </c>
      <c r="N39" s="54">
        <v>1</v>
      </c>
      <c r="O39" s="57" t="s">
        <v>165</v>
      </c>
      <c r="P39" s="57" t="s">
        <v>134</v>
      </c>
      <c r="Q39" s="54">
        <v>1</v>
      </c>
      <c r="V39" s="54" t="s">
        <v>161</v>
      </c>
      <c r="X39" s="54" t="str">
        <f t="shared" si="5"/>
        <v>insert into S_ITEM (IC,RC,ICODE,INAME,XCODE,PC,DISPLAY,IDX,INDENT,FSIZE,FTYPE,ENTRY_FLAG,STATUS,FD,TD,FACTOR) values (seq_ic.nextval,'QT_DA_HT','150','Các dự án thuộc Chương trình mục tiêu quốc gia','b',(select IC from S_ITEM where ICODE = '140' and RC='QT_DA_HT' and FD=to_date('20220101','YYYYMMDD')),'1','150','0','12','N','0','1',to_date('20220101','YYYYMMDD'),to_date('20991231','YYYYMMDD'),1);</v>
      </c>
    </row>
    <row r="40" spans="1:24" ht="15.75" hidden="1" x14ac:dyDescent="0.25">
      <c r="A40" s="54" t="s">
        <v>133</v>
      </c>
      <c r="B40" s="54" t="s">
        <v>161</v>
      </c>
      <c r="C40" s="55">
        <v>155</v>
      </c>
      <c r="D40" s="54" t="s">
        <v>21</v>
      </c>
      <c r="E40" s="66" t="s">
        <v>20</v>
      </c>
      <c r="G40" s="54" t="str">
        <f t="shared" si="3"/>
        <v>(select IC from S_ITEM where ICODE = '' and RC='QT_DA_HT' and FD=to_date('20220101','YYYYMMDD'))</v>
      </c>
      <c r="H40" s="55">
        <v>1</v>
      </c>
      <c r="I40" s="56">
        <f t="shared" si="4"/>
        <v>155</v>
      </c>
      <c r="J40" s="54">
        <v>0</v>
      </c>
      <c r="K40" s="54">
        <v>12</v>
      </c>
      <c r="L40" s="55" t="s">
        <v>164</v>
      </c>
      <c r="M40" s="54">
        <v>0</v>
      </c>
      <c r="N40" s="54">
        <v>1</v>
      </c>
      <c r="O40" s="57" t="s">
        <v>165</v>
      </c>
      <c r="P40" s="57" t="s">
        <v>134</v>
      </c>
      <c r="Q40" s="54">
        <v>1</v>
      </c>
      <c r="V40" s="54" t="s">
        <v>161</v>
      </c>
      <c r="X40" s="54" t="str">
        <f t="shared" si="5"/>
        <v>insert into S_ITEM (IC,RC,ICODE,INAME,XCODE,PC,DISPLAY,IDX,INDENT,FSIZE,FTYPE,ENTRY_FLAG,STATUS,FD,TD,FACTOR) values (seq_ic.nextval,'QT_DA_HT','155','Dự án hoàn thành ở địa phương theo phân cấp quản lý (1 +2 + 3)','B',(select IC from S_ITEM where ICODE = '' and RC='QT_DA_HT' and FD=to_date('20220101','YYYYMMDD')),'1','155','0','12','N','0','1',to_date('20220101','YYYYMMDD'),to_date('20991231','YYYYMMDD'),1);</v>
      </c>
    </row>
    <row r="41" spans="1:24" ht="15.75" hidden="1" x14ac:dyDescent="0.25">
      <c r="A41" s="54" t="s">
        <v>133</v>
      </c>
      <c r="B41" s="54" t="s">
        <v>161</v>
      </c>
      <c r="C41" s="55">
        <v>160</v>
      </c>
      <c r="D41" s="54" t="s">
        <v>22</v>
      </c>
      <c r="E41" s="66">
        <v>1</v>
      </c>
      <c r="F41" s="1">
        <v>155</v>
      </c>
      <c r="G41" s="54" t="str">
        <f t="shared" si="3"/>
        <v>(select IC from S_ITEM where ICODE = '155' and RC='QT_DA_HT' and FD=to_date('20220101','YYYYMMDD'))</v>
      </c>
      <c r="H41" s="55">
        <v>1</v>
      </c>
      <c r="I41" s="56">
        <f t="shared" si="4"/>
        <v>160</v>
      </c>
      <c r="J41" s="54">
        <v>0</v>
      </c>
      <c r="K41" s="54">
        <v>12</v>
      </c>
      <c r="L41" s="55" t="s">
        <v>164</v>
      </c>
      <c r="M41" s="54">
        <v>0</v>
      </c>
      <c r="N41" s="54">
        <v>1</v>
      </c>
      <c r="O41" s="57" t="s">
        <v>165</v>
      </c>
      <c r="P41" s="57" t="s">
        <v>134</v>
      </c>
      <c r="Q41" s="54">
        <v>1</v>
      </c>
      <c r="V41" s="54" t="s">
        <v>161</v>
      </c>
      <c r="X41" s="54" t="str">
        <f t="shared" si="5"/>
        <v>insert into S_ITEM (IC,RC,ICODE,INAME,XCODE,PC,DISPLAY,IDX,INDENT,FSIZE,FTYPE,ENTRY_FLAG,STATUS,FD,TD,FACTOR) values (seq_ic.nextval,'QT_DA_HT','160','Dự án do cấp tỉnh quản lý','1',(select IC from S_ITEM where ICODE = '155' and RC='QT_DA_HT' and FD=to_date('20220101','YYYYMMDD')),'1','160','0','12','N','0','1',to_date('20220101','YYYYMMDD'),to_date('20991231','YYYYMMDD'),1);</v>
      </c>
    </row>
    <row r="42" spans="1:24" ht="15.75" hidden="1" x14ac:dyDescent="0.25">
      <c r="A42" s="54" t="s">
        <v>133</v>
      </c>
      <c r="B42" s="54" t="s">
        <v>161</v>
      </c>
      <c r="C42" s="55">
        <v>165</v>
      </c>
      <c r="D42" s="54" t="s">
        <v>17</v>
      </c>
      <c r="E42" s="66" t="s">
        <v>23</v>
      </c>
      <c r="F42" s="1">
        <v>160</v>
      </c>
      <c r="G42" s="54" t="str">
        <f t="shared" si="3"/>
        <v>(select IC from S_ITEM where ICODE = '160' and RC='QT_DA_HT' and FD=to_date('20220101','YYYYMMDD'))</v>
      </c>
      <c r="H42" s="55">
        <v>1</v>
      </c>
      <c r="I42" s="56">
        <f t="shared" si="4"/>
        <v>165</v>
      </c>
      <c r="J42" s="54">
        <v>0</v>
      </c>
      <c r="K42" s="54">
        <v>12</v>
      </c>
      <c r="L42" s="55" t="s">
        <v>164</v>
      </c>
      <c r="M42" s="54">
        <v>0</v>
      </c>
      <c r="N42" s="54">
        <v>1</v>
      </c>
      <c r="O42" s="57" t="s">
        <v>165</v>
      </c>
      <c r="P42" s="57" t="s">
        <v>134</v>
      </c>
      <c r="Q42" s="54">
        <v>1</v>
      </c>
      <c r="V42" s="54" t="s">
        <v>161</v>
      </c>
      <c r="X42" s="54" t="str">
        <f t="shared" si="5"/>
        <v>insert into S_ITEM (IC,RC,ICODE,INAME,XCODE,PC,DISPLAY,IDX,INDENT,FSIZE,FTYPE,ENTRY_FLAG,STATUS,FD,TD,FACTOR) values (seq_ic.nextval,'QT_DA_HT','165','Phê duyệt','a',(select IC from S_ITEM where ICODE = '160' and RC='QT_DA_HT' and FD=to_date('20220101','YYYYMMDD')),'1','165','0','12','N','0','1',to_date('20220101','YYYYMMDD'),to_date('20991231','YYYYMMDD'),1);</v>
      </c>
    </row>
    <row r="43" spans="1:24" ht="15.75" hidden="1" x14ac:dyDescent="0.25">
      <c r="A43" s="54" t="s">
        <v>133</v>
      </c>
      <c r="B43" s="54" t="s">
        <v>161</v>
      </c>
      <c r="C43" s="55">
        <v>170</v>
      </c>
      <c r="D43" s="54" t="s">
        <v>18</v>
      </c>
      <c r="E43" s="66" t="s">
        <v>24</v>
      </c>
      <c r="F43" s="1">
        <v>160</v>
      </c>
      <c r="G43" s="54" t="str">
        <f t="shared" si="3"/>
        <v>(select IC from S_ITEM where ICODE = '160' and RC='QT_DA_HT' and FD=to_date('20220101','YYYYMMDD'))</v>
      </c>
      <c r="H43" s="55">
        <v>1</v>
      </c>
      <c r="I43" s="56">
        <f t="shared" si="4"/>
        <v>170</v>
      </c>
      <c r="J43" s="54">
        <v>0</v>
      </c>
      <c r="K43" s="54">
        <v>12</v>
      </c>
      <c r="L43" s="55" t="s">
        <v>164</v>
      </c>
      <c r="M43" s="54">
        <v>0</v>
      </c>
      <c r="N43" s="54">
        <v>1</v>
      </c>
      <c r="O43" s="57" t="s">
        <v>165</v>
      </c>
      <c r="P43" s="57" t="s">
        <v>134</v>
      </c>
      <c r="Q43" s="54">
        <v>1</v>
      </c>
      <c r="V43" s="54" t="s">
        <v>161</v>
      </c>
      <c r="X43" s="54" t="str">
        <f t="shared" si="5"/>
        <v>insert into S_ITEM (IC,RC,ICODE,INAME,XCODE,PC,DISPLAY,IDX,INDENT,FSIZE,FTYPE,ENTRY_FLAG,STATUS,FD,TD,FACTOR) values (seq_ic.nextval,'QT_DA_HT','170','Thẩm tra','b',(select IC from S_ITEM where ICODE = '160' and RC='QT_DA_HT' and FD=to_date('20220101','YYYYMMDD')),'1','170','0','12','N','0','1',to_date('20220101','YYYYMMDD'),to_date('20991231','YYYYMMDD'),1);</v>
      </c>
    </row>
    <row r="44" spans="1:24" ht="15.75" hidden="1" x14ac:dyDescent="0.25">
      <c r="A44" s="54" t="s">
        <v>133</v>
      </c>
      <c r="B44" s="54" t="s">
        <v>161</v>
      </c>
      <c r="C44" s="55">
        <v>175</v>
      </c>
      <c r="D44" s="54" t="s">
        <v>26</v>
      </c>
      <c r="E44" s="66" t="s">
        <v>25</v>
      </c>
      <c r="F44" s="1">
        <v>160</v>
      </c>
      <c r="G44" s="54" t="str">
        <f t="shared" si="3"/>
        <v>(select IC from S_ITEM where ICODE = '160' and RC='QT_DA_HT' and FD=to_date('20220101','YYYYMMDD'))</v>
      </c>
      <c r="H44" s="55">
        <v>1</v>
      </c>
      <c r="I44" s="56">
        <f t="shared" si="4"/>
        <v>175</v>
      </c>
      <c r="J44" s="54">
        <v>0</v>
      </c>
      <c r="K44" s="54">
        <v>12</v>
      </c>
      <c r="L44" s="55" t="s">
        <v>164</v>
      </c>
      <c r="M44" s="54">
        <v>0</v>
      </c>
      <c r="N44" s="54">
        <v>1</v>
      </c>
      <c r="O44" s="57" t="s">
        <v>165</v>
      </c>
      <c r="P44" s="57" t="s">
        <v>134</v>
      </c>
      <c r="Q44" s="54">
        <v>1</v>
      </c>
      <c r="V44" s="54" t="s">
        <v>161</v>
      </c>
      <c r="X44" s="54" t="str">
        <f t="shared" si="5"/>
        <v>insert into S_ITEM (IC,RC,ICODE,INAME,XCODE,PC,DISPLAY,IDX,INDENT,FSIZE,FTYPE,ENTRY_FLAG,STATUS,FD,TD,FACTOR) values (seq_ic.nextval,'QT_DA_HT','175','Chưa nộp hồ sơ quyết toán','c',(select IC from S_ITEM where ICODE = '160' and RC='QT_DA_HT' and FD=to_date('20220101','YYYYMMDD')),'1','175','0','12','N','0','1',to_date('20220101','YYYYMMDD'),to_date('20991231','YYYYMMDD'),1);</v>
      </c>
    </row>
    <row r="45" spans="1:24" ht="15.75" hidden="1" x14ac:dyDescent="0.25">
      <c r="A45" s="54" t="s">
        <v>133</v>
      </c>
      <c r="B45" s="54" t="s">
        <v>161</v>
      </c>
      <c r="C45" s="100">
        <v>180</v>
      </c>
      <c r="D45" s="73" t="s">
        <v>27</v>
      </c>
      <c r="E45" s="66">
        <v>2</v>
      </c>
      <c r="F45" s="102">
        <v>155</v>
      </c>
      <c r="G45" s="54" t="str">
        <f t="shared" si="3"/>
        <v>(select IC from S_ITEM where ICODE = '155' and RC='QT_DA_HT' and FD=to_date('20220101','YYYYMMDD'))</v>
      </c>
      <c r="H45" s="55">
        <v>1</v>
      </c>
      <c r="I45" s="56">
        <f t="shared" si="4"/>
        <v>180</v>
      </c>
      <c r="J45" s="54">
        <v>0</v>
      </c>
      <c r="K45" s="54">
        <v>12</v>
      </c>
      <c r="L45" s="55" t="s">
        <v>164</v>
      </c>
      <c r="M45" s="54">
        <v>0</v>
      </c>
      <c r="N45" s="54">
        <v>1</v>
      </c>
      <c r="O45" s="57" t="s">
        <v>165</v>
      </c>
      <c r="P45" s="57" t="s">
        <v>134</v>
      </c>
      <c r="Q45" s="54">
        <v>1</v>
      </c>
      <c r="V45" s="54" t="s">
        <v>161</v>
      </c>
      <c r="X45" s="54" t="str">
        <f t="shared" si="5"/>
        <v>insert into S_ITEM (IC,RC,ICODE,INAME,XCODE,PC,DISPLAY,IDX,INDENT,FSIZE,FTYPE,ENTRY_FLAG,STATUS,FD,TD,FACTOR) values (seq_ic.nextval,'QT_DA_HT','180','Dự án do cấp huyện quản lý','2',(select IC from S_ITEM where ICODE = '155' and RC='QT_DA_HT' and FD=to_date('20220101','YYYYMMDD')),'1','180','0','12','N','0','1',to_date('20220101','YYYYMMDD'),to_date('20991231','YYYYMMDD'),1);</v>
      </c>
    </row>
    <row r="46" spans="1:24" ht="15.75" hidden="1" x14ac:dyDescent="0.25">
      <c r="A46" s="54" t="s">
        <v>133</v>
      </c>
      <c r="B46" s="54" t="s">
        <v>161</v>
      </c>
      <c r="C46" s="100">
        <v>185</v>
      </c>
      <c r="D46" s="73" t="s">
        <v>17</v>
      </c>
      <c r="E46" s="66" t="s">
        <v>23</v>
      </c>
      <c r="F46" s="102">
        <v>180</v>
      </c>
      <c r="G46" s="54" t="str">
        <f t="shared" si="3"/>
        <v>(select IC from S_ITEM where ICODE = '180' and RC='QT_DA_HT' and FD=to_date('20220101','YYYYMMDD'))</v>
      </c>
      <c r="H46" s="55">
        <v>1</v>
      </c>
      <c r="I46" s="56">
        <f t="shared" si="4"/>
        <v>185</v>
      </c>
      <c r="J46" s="54">
        <v>0</v>
      </c>
      <c r="K46" s="54">
        <v>12</v>
      </c>
      <c r="L46" s="55" t="s">
        <v>164</v>
      </c>
      <c r="M46" s="54">
        <v>0</v>
      </c>
      <c r="N46" s="54">
        <v>1</v>
      </c>
      <c r="O46" s="57" t="s">
        <v>165</v>
      </c>
      <c r="P46" s="57" t="s">
        <v>134</v>
      </c>
      <c r="Q46" s="54">
        <v>1</v>
      </c>
      <c r="V46" s="54" t="s">
        <v>161</v>
      </c>
      <c r="X46" s="54" t="str">
        <f t="shared" si="5"/>
        <v>insert into S_ITEM (IC,RC,ICODE,INAME,XCODE,PC,DISPLAY,IDX,INDENT,FSIZE,FTYPE,ENTRY_FLAG,STATUS,FD,TD,FACTOR) values (seq_ic.nextval,'QT_DA_HT','185','Phê duyệt','a',(select IC from S_ITEM where ICODE = '180' and RC='QT_DA_HT' and FD=to_date('20220101','YYYYMMDD')),'1','185','0','12','N','0','1',to_date('20220101','YYYYMMDD'),to_date('20991231','YYYYMMDD'),1);</v>
      </c>
    </row>
    <row r="47" spans="1:24" ht="15.75" hidden="1" x14ac:dyDescent="0.25">
      <c r="A47" s="54" t="s">
        <v>133</v>
      </c>
      <c r="B47" s="54" t="s">
        <v>161</v>
      </c>
      <c r="C47" s="100">
        <v>190</v>
      </c>
      <c r="D47" s="73" t="s">
        <v>18</v>
      </c>
      <c r="E47" s="66" t="s">
        <v>24</v>
      </c>
      <c r="F47" s="102">
        <v>180</v>
      </c>
      <c r="G47" s="54" t="str">
        <f t="shared" si="3"/>
        <v>(select IC from S_ITEM where ICODE = '180' and RC='QT_DA_HT' and FD=to_date('20220101','YYYYMMDD'))</v>
      </c>
      <c r="H47" s="55">
        <v>1</v>
      </c>
      <c r="I47" s="56">
        <f t="shared" si="4"/>
        <v>190</v>
      </c>
      <c r="J47" s="54">
        <v>0</v>
      </c>
      <c r="K47" s="54">
        <v>12</v>
      </c>
      <c r="L47" s="55" t="s">
        <v>164</v>
      </c>
      <c r="M47" s="54">
        <v>0</v>
      </c>
      <c r="N47" s="54">
        <v>1</v>
      </c>
      <c r="O47" s="57" t="s">
        <v>165</v>
      </c>
      <c r="P47" s="57" t="s">
        <v>134</v>
      </c>
      <c r="Q47" s="54">
        <v>1</v>
      </c>
      <c r="V47" s="54" t="s">
        <v>161</v>
      </c>
      <c r="X47" s="54" t="str">
        <f t="shared" si="5"/>
        <v>insert into S_ITEM (IC,RC,ICODE,INAME,XCODE,PC,DISPLAY,IDX,INDENT,FSIZE,FTYPE,ENTRY_FLAG,STATUS,FD,TD,FACTOR) values (seq_ic.nextval,'QT_DA_HT','190','Thẩm tra','b',(select IC from S_ITEM where ICODE = '180' and RC='QT_DA_HT' and FD=to_date('20220101','YYYYMMDD')),'1','190','0','12','N','0','1',to_date('20220101','YYYYMMDD'),to_date('20991231','YYYYMMDD'),1);</v>
      </c>
    </row>
    <row r="48" spans="1:24" ht="15.75" hidden="1" x14ac:dyDescent="0.25">
      <c r="A48" s="54" t="s">
        <v>133</v>
      </c>
      <c r="B48" s="54" t="s">
        <v>161</v>
      </c>
      <c r="C48" s="100">
        <v>195</v>
      </c>
      <c r="D48" s="73" t="s">
        <v>26</v>
      </c>
      <c r="E48" s="66" t="s">
        <v>25</v>
      </c>
      <c r="F48" s="102">
        <v>180</v>
      </c>
      <c r="G48" s="54" t="str">
        <f t="shared" si="3"/>
        <v>(select IC from S_ITEM where ICODE = '180' and RC='QT_DA_HT' and FD=to_date('20220101','YYYYMMDD'))</v>
      </c>
      <c r="H48" s="55">
        <v>1</v>
      </c>
      <c r="I48" s="56">
        <f t="shared" si="4"/>
        <v>195</v>
      </c>
      <c r="J48" s="54">
        <v>0</v>
      </c>
      <c r="K48" s="54">
        <v>12</v>
      </c>
      <c r="L48" s="55" t="s">
        <v>164</v>
      </c>
      <c r="M48" s="54">
        <v>0</v>
      </c>
      <c r="N48" s="54">
        <v>1</v>
      </c>
      <c r="O48" s="57" t="s">
        <v>165</v>
      </c>
      <c r="P48" s="57" t="s">
        <v>134</v>
      </c>
      <c r="Q48" s="54">
        <v>1</v>
      </c>
      <c r="V48" s="54" t="s">
        <v>161</v>
      </c>
      <c r="X48" s="54" t="str">
        <f t="shared" si="5"/>
        <v>insert into S_ITEM (IC,RC,ICODE,INAME,XCODE,PC,DISPLAY,IDX,INDENT,FSIZE,FTYPE,ENTRY_FLAG,STATUS,FD,TD,FACTOR) values (seq_ic.nextval,'QT_DA_HT','195','Chưa nộp hồ sơ quyết toán','c',(select IC from S_ITEM where ICODE = '180' and RC='QT_DA_HT' and FD=to_date('20220101','YYYYMMDD')),'1','195','0','12','N','0','1',to_date('20220101','YYYYMMDD'),to_date('20991231','YYYYMMDD'),1);</v>
      </c>
    </row>
    <row r="49" spans="1:24" ht="15.75" hidden="1" x14ac:dyDescent="0.25">
      <c r="A49" s="54" t="s">
        <v>133</v>
      </c>
      <c r="B49" s="54" t="s">
        <v>161</v>
      </c>
      <c r="C49" s="100">
        <v>200</v>
      </c>
      <c r="D49" s="73" t="s">
        <v>28</v>
      </c>
      <c r="E49" s="66">
        <v>3</v>
      </c>
      <c r="F49" s="102">
        <v>155</v>
      </c>
      <c r="G49" s="54" t="str">
        <f t="shared" si="3"/>
        <v>(select IC from S_ITEM where ICODE = '155' and RC='QT_DA_HT' and FD=to_date('20220101','YYYYMMDD'))</v>
      </c>
      <c r="H49" s="55">
        <v>1</v>
      </c>
      <c r="I49" s="56">
        <f t="shared" si="4"/>
        <v>200</v>
      </c>
      <c r="J49" s="54">
        <v>0</v>
      </c>
      <c r="K49" s="54">
        <v>12</v>
      </c>
      <c r="L49" s="55" t="s">
        <v>164</v>
      </c>
      <c r="M49" s="54">
        <v>0</v>
      </c>
      <c r="N49" s="54">
        <v>1</v>
      </c>
      <c r="O49" s="57" t="s">
        <v>165</v>
      </c>
      <c r="P49" s="57" t="s">
        <v>134</v>
      </c>
      <c r="Q49" s="54">
        <v>1</v>
      </c>
      <c r="V49" s="54" t="s">
        <v>161</v>
      </c>
      <c r="X49" s="54" t="str">
        <f t="shared" si="5"/>
        <v>insert into S_ITEM (IC,RC,ICODE,INAME,XCODE,PC,DISPLAY,IDX,INDENT,FSIZE,FTYPE,ENTRY_FLAG,STATUS,FD,TD,FACTOR) values (seq_ic.nextval,'QT_DA_HT','200','Dự án do cấp xã quản lý','3',(select IC from S_ITEM where ICODE = '155' and RC='QT_DA_HT' and FD=to_date('20220101','YYYYMMDD')),'1','200','0','12','N','0','1',to_date('20220101','YYYYMMDD'),to_date('20991231','YYYYMMDD'),1);</v>
      </c>
    </row>
    <row r="50" spans="1:24" ht="15.75" hidden="1" x14ac:dyDescent="0.25">
      <c r="A50" s="54" t="s">
        <v>133</v>
      </c>
      <c r="B50" s="54" t="s">
        <v>161</v>
      </c>
      <c r="C50" s="100">
        <v>205</v>
      </c>
      <c r="D50" s="73" t="s">
        <v>17</v>
      </c>
      <c r="E50" s="66" t="s">
        <v>23</v>
      </c>
      <c r="F50" s="102">
        <v>200</v>
      </c>
      <c r="G50" s="54" t="str">
        <f t="shared" si="3"/>
        <v>(select IC from S_ITEM where ICODE = '200' and RC='QT_DA_HT' and FD=to_date('20220101','YYYYMMDD'))</v>
      </c>
      <c r="H50" s="55">
        <v>1</v>
      </c>
      <c r="I50" s="56">
        <f t="shared" si="4"/>
        <v>205</v>
      </c>
      <c r="J50" s="54">
        <v>0</v>
      </c>
      <c r="K50" s="54">
        <v>12</v>
      </c>
      <c r="L50" s="55" t="s">
        <v>164</v>
      </c>
      <c r="M50" s="54">
        <v>0</v>
      </c>
      <c r="N50" s="54">
        <v>1</v>
      </c>
      <c r="O50" s="57" t="s">
        <v>165</v>
      </c>
      <c r="P50" s="57" t="s">
        <v>134</v>
      </c>
      <c r="Q50" s="54">
        <v>1</v>
      </c>
      <c r="V50" s="54" t="s">
        <v>161</v>
      </c>
      <c r="X50" s="54" t="str">
        <f t="shared" si="5"/>
        <v>insert into S_ITEM (IC,RC,ICODE,INAME,XCODE,PC,DISPLAY,IDX,INDENT,FSIZE,FTYPE,ENTRY_FLAG,STATUS,FD,TD,FACTOR) values (seq_ic.nextval,'QT_DA_HT','205','Phê duyệt','a',(select IC from S_ITEM where ICODE = '200' and RC='QT_DA_HT' and FD=to_date('20220101','YYYYMMDD')),'1','205','0','12','N','0','1',to_date('20220101','YYYYMMDD'),to_date('20991231','YYYYMMDD'),1);</v>
      </c>
    </row>
    <row r="51" spans="1:24" ht="15.75" hidden="1" x14ac:dyDescent="0.25">
      <c r="A51" s="54" t="s">
        <v>133</v>
      </c>
      <c r="B51" s="54" t="s">
        <v>161</v>
      </c>
      <c r="C51" s="100">
        <v>210</v>
      </c>
      <c r="D51" s="73" t="s">
        <v>18</v>
      </c>
      <c r="E51" s="66" t="s">
        <v>24</v>
      </c>
      <c r="F51" s="102">
        <v>200</v>
      </c>
      <c r="G51" s="54" t="str">
        <f t="shared" si="3"/>
        <v>(select IC from S_ITEM where ICODE = '200' and RC='QT_DA_HT' and FD=to_date('20220101','YYYYMMDD'))</v>
      </c>
      <c r="H51" s="55">
        <v>1</v>
      </c>
      <c r="I51" s="56">
        <f t="shared" si="4"/>
        <v>210</v>
      </c>
      <c r="J51" s="54">
        <v>0</v>
      </c>
      <c r="K51" s="54">
        <v>12</v>
      </c>
      <c r="L51" s="55" t="s">
        <v>164</v>
      </c>
      <c r="M51" s="54">
        <v>0</v>
      </c>
      <c r="N51" s="54">
        <v>1</v>
      </c>
      <c r="O51" s="57" t="s">
        <v>165</v>
      </c>
      <c r="P51" s="57" t="s">
        <v>134</v>
      </c>
      <c r="Q51" s="54">
        <v>1</v>
      </c>
      <c r="V51" s="54" t="s">
        <v>161</v>
      </c>
      <c r="X51" s="54" t="str">
        <f t="shared" si="5"/>
        <v>insert into S_ITEM (IC,RC,ICODE,INAME,XCODE,PC,DISPLAY,IDX,INDENT,FSIZE,FTYPE,ENTRY_FLAG,STATUS,FD,TD,FACTOR) values (seq_ic.nextval,'QT_DA_HT','210','Thẩm tra','b',(select IC from S_ITEM where ICODE = '200' and RC='QT_DA_HT' and FD=to_date('20220101','YYYYMMDD')),'1','210','0','12','N','0','1',to_date('20220101','YYYYMMDD'),to_date('20991231','YYYYMMDD'),1);</v>
      </c>
    </row>
    <row r="52" spans="1:24" ht="15.75" hidden="1" x14ac:dyDescent="0.25">
      <c r="A52" s="54" t="s">
        <v>133</v>
      </c>
      <c r="B52" s="54" t="s">
        <v>161</v>
      </c>
      <c r="C52" s="100">
        <v>215</v>
      </c>
      <c r="D52" s="73" t="s">
        <v>26</v>
      </c>
      <c r="E52" s="66" t="s">
        <v>25</v>
      </c>
      <c r="F52" s="102">
        <v>200</v>
      </c>
      <c r="G52" s="54" t="str">
        <f t="shared" si="3"/>
        <v>(select IC from S_ITEM where ICODE = '200' and RC='QT_DA_HT' and FD=to_date('20220101','YYYYMMDD'))</v>
      </c>
      <c r="H52" s="55">
        <v>1</v>
      </c>
      <c r="I52" s="56">
        <f t="shared" si="4"/>
        <v>215</v>
      </c>
      <c r="J52" s="54">
        <v>0</v>
      </c>
      <c r="K52" s="54">
        <v>12</v>
      </c>
      <c r="L52" s="55" t="s">
        <v>164</v>
      </c>
      <c r="M52" s="54">
        <v>0</v>
      </c>
      <c r="N52" s="54">
        <v>1</v>
      </c>
      <c r="O52" s="57" t="s">
        <v>165</v>
      </c>
      <c r="P52" s="57" t="s">
        <v>134</v>
      </c>
      <c r="Q52" s="54">
        <v>1</v>
      </c>
      <c r="V52" s="54" t="s">
        <v>161</v>
      </c>
      <c r="X52" s="54" t="str">
        <f t="shared" si="5"/>
        <v>insert into S_ITEM (IC,RC,ICODE,INAME,XCODE,PC,DISPLAY,IDX,INDENT,FSIZE,FTYPE,ENTRY_FLAG,STATUS,FD,TD,FACTOR) values (seq_ic.nextval,'QT_DA_HT','215','Chưa nộp hồ sơ quyết toán','c',(select IC from S_ITEM where ICODE = '200' and RC='QT_DA_HT' and FD=to_date('20220101','YYYYMMDD')),'1','215','0','12','N','0','1',to_date('20220101','YYYYMMDD'),to_date('20991231','YYYYMMDD'),1);</v>
      </c>
    </row>
  </sheetData>
  <autoFilter ref="A1:Y52" xr:uid="{149F4A85-7200-4991-8319-7518C9E25F1A}">
    <filterColumn colId="3">
      <filters>
        <filter val="Dự án sử dụng vốn NSDP"/>
      </filters>
    </filterColumn>
    <sortState xmlns:xlrd2="http://schemas.microsoft.com/office/spreadsheetml/2017/richdata2" ref="A2:Y52">
      <sortCondition ref="C1:C44"/>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72B73-A3A6-4D62-9033-0EB99CF1370D}">
  <sheetPr>
    <tabColor rgb="FF92D050"/>
  </sheetPr>
  <dimension ref="A1:J31"/>
  <sheetViews>
    <sheetView topLeftCell="B1" zoomScale="85" zoomScaleNormal="85" workbookViewId="0">
      <selection activeCell="B2" sqref="B2"/>
    </sheetView>
  </sheetViews>
  <sheetFormatPr defaultColWidth="21.140625" defaultRowHeight="15" x14ac:dyDescent="0.25"/>
  <cols>
    <col min="3" max="3" width="6" customWidth="1"/>
    <col min="4" max="4" width="12.5703125" customWidth="1"/>
    <col min="5" max="5" width="104.42578125" customWidth="1"/>
  </cols>
  <sheetData>
    <row r="1" spans="1:10" ht="15.75" x14ac:dyDescent="0.25">
      <c r="A1" s="59" t="s">
        <v>112</v>
      </c>
      <c r="B1" s="59" t="s">
        <v>135</v>
      </c>
      <c r="C1" s="59" t="s">
        <v>40</v>
      </c>
      <c r="D1" s="59" t="s">
        <v>104</v>
      </c>
      <c r="E1" s="69" t="s">
        <v>136</v>
      </c>
      <c r="F1" s="59" t="s">
        <v>137</v>
      </c>
      <c r="G1" s="59" t="s">
        <v>138</v>
      </c>
      <c r="H1" s="59" t="s">
        <v>139</v>
      </c>
      <c r="I1" s="59" t="s">
        <v>140</v>
      </c>
      <c r="J1" s="65" t="s">
        <v>131</v>
      </c>
    </row>
    <row r="2" spans="1:10" ht="15.75" x14ac:dyDescent="0.25">
      <c r="A2" s="54" t="s">
        <v>161</v>
      </c>
      <c r="B2" s="60" t="s">
        <v>40</v>
      </c>
      <c r="C2" s="60">
        <v>1</v>
      </c>
      <c r="D2" s="60" t="s">
        <v>141</v>
      </c>
      <c r="E2" s="61" t="s">
        <v>40</v>
      </c>
      <c r="F2" s="60" t="s">
        <v>142</v>
      </c>
      <c r="G2" s="60" t="s">
        <v>143</v>
      </c>
      <c r="H2" s="60"/>
      <c r="I2" s="60"/>
      <c r="J2" s="54" t="str">
        <f>"insert into D_DN_TEMP (RC,MA_COL,STT,COL,COLNAME,DATA_TYPE,TYPE,TABLENAME,SQL) values ('"&amp;A2&amp;"','"&amp;B2&amp;"','"&amp;C2&amp;"','"&amp;D2&amp;"','"&amp;E2&amp;"','"&amp;F2&amp;"','"&amp;G2&amp;"','"&amp;H2&amp;"','"&amp;I2&amp;"');"</f>
        <v>insert into D_DN_TEMP (RC,MA_COL,STT,COL,COLNAME,DATA_TYPE,TYPE,TABLENAME,SQL) values ('QT_DA_HT','STT','1','stt','STT','string','D','','');</v>
      </c>
    </row>
    <row r="3" spans="1:10" ht="15.75" x14ac:dyDescent="0.25">
      <c r="A3" s="54" t="s">
        <v>161</v>
      </c>
      <c r="B3" s="60" t="s">
        <v>38</v>
      </c>
      <c r="C3" s="60">
        <v>2</v>
      </c>
      <c r="D3" s="60" t="s">
        <v>144</v>
      </c>
      <c r="E3" s="61" t="s">
        <v>41</v>
      </c>
      <c r="F3" s="60" t="s">
        <v>142</v>
      </c>
      <c r="G3" s="60" t="s">
        <v>143</v>
      </c>
      <c r="H3" s="60"/>
      <c r="I3" s="60"/>
      <c r="J3" s="54" t="str">
        <f t="shared" ref="J3:J31" si="0">"insert into D_DN_TEMP (RC,MA_COL,STT,COL,COLNAME,DATA_TYPE,TYPE,TABLENAME,SQL) values ('"&amp;A3&amp;"','"&amp;B3&amp;"','"&amp;C3&amp;"','"&amp;D3&amp;"','"&amp;E3&amp;"','"&amp;F3&amp;"','"&amp;G3&amp;"','"&amp;H3&amp;"','"&amp;I3&amp;"');"</f>
        <v>insert into D_DN_TEMP (RC,MA_COL,STT,COL,COLNAME,DATA_TYPE,TYPE,TABLENAME,SQL) values ('QT_DA_HT','ICODE','2','ic','Mã chỉ tiêu','string','D','','');</v>
      </c>
    </row>
    <row r="4" spans="1:10" ht="15.75" x14ac:dyDescent="0.25">
      <c r="A4" s="54" t="s">
        <v>161</v>
      </c>
      <c r="B4" s="60" t="s">
        <v>39</v>
      </c>
      <c r="C4" s="60">
        <v>3</v>
      </c>
      <c r="D4" s="60" t="s">
        <v>145</v>
      </c>
      <c r="E4" s="61" t="s">
        <v>36</v>
      </c>
      <c r="F4" s="60" t="s">
        <v>142</v>
      </c>
      <c r="G4" s="60" t="s">
        <v>143</v>
      </c>
      <c r="H4" s="60"/>
      <c r="I4" s="60"/>
      <c r="J4" s="54" t="str">
        <f t="shared" si="0"/>
        <v>insert into D_DN_TEMP (RC,MA_COL,STT,COL,COLNAME,DATA_TYPE,TYPE,TABLENAME,SQL) values ('QT_DA_HT','INAME','3','iname','Tên chỉ tiêu','string','D','','');</v>
      </c>
    </row>
    <row r="5" spans="1:10" ht="15.75" x14ac:dyDescent="0.25">
      <c r="A5" s="54" t="s">
        <v>161</v>
      </c>
      <c r="B5" s="60" t="s">
        <v>43</v>
      </c>
      <c r="C5" s="60">
        <v>4</v>
      </c>
      <c r="D5" s="60" t="s">
        <v>212</v>
      </c>
      <c r="E5" s="61" t="s">
        <v>42</v>
      </c>
      <c r="F5" s="60" t="s">
        <v>142</v>
      </c>
      <c r="G5" s="60" t="s">
        <v>143</v>
      </c>
      <c r="H5" s="60"/>
      <c r="I5" s="60"/>
      <c r="J5" s="54" t="str">
        <f t="shared" si="0"/>
        <v>insert into D_DN_TEMP (RC,MA_COL,STT,COL,COLNAME,DATA_TYPE,TYPE,TABLENAME,SQL) values ('QT_DA_HT','MA_DA','4','s5','Mã dự án','string','D','','');</v>
      </c>
    </row>
    <row r="6" spans="1:10" ht="15.75" x14ac:dyDescent="0.25">
      <c r="A6" s="54" t="s">
        <v>161</v>
      </c>
      <c r="B6" s="60" t="s">
        <v>65</v>
      </c>
      <c r="C6" s="60">
        <v>5</v>
      </c>
      <c r="D6" s="60" t="s">
        <v>213</v>
      </c>
      <c r="E6" s="61" t="s">
        <v>166</v>
      </c>
      <c r="F6" s="60" t="s">
        <v>142</v>
      </c>
      <c r="G6" s="60" t="s">
        <v>143</v>
      </c>
      <c r="H6" s="60"/>
      <c r="I6" s="60"/>
      <c r="J6" s="54" t="str">
        <f t="shared" si="0"/>
        <v>insert into D_DN_TEMP (RC,MA_COL,STT,COL,COLNAME,DATA_TYPE,TYPE,TABLENAME,SQL) values ('QT_DA_HT','MA_CTMT','5','s9','Mã chương trình mục tiêu','string','D','','');</v>
      </c>
    </row>
    <row r="7" spans="1:10" ht="15.75" x14ac:dyDescent="0.25">
      <c r="A7" s="54" t="s">
        <v>161</v>
      </c>
      <c r="B7" s="60" t="s">
        <v>55</v>
      </c>
      <c r="C7" s="60">
        <v>6</v>
      </c>
      <c r="D7" s="60" t="s">
        <v>211</v>
      </c>
      <c r="E7" s="61" t="s">
        <v>167</v>
      </c>
      <c r="F7" s="60" t="s">
        <v>142</v>
      </c>
      <c r="G7" s="60" t="s">
        <v>143</v>
      </c>
      <c r="H7" s="60"/>
      <c r="I7" s="60"/>
      <c r="J7" s="54" t="str">
        <f t="shared" si="0"/>
        <v>insert into D_DN_TEMP (RC,MA_COL,STT,COL,COLNAME,DATA_TYPE,TYPE,TABLENAME,SQL) values ('QT_DA_HT','TG_KC_HT','6','kc_ht','Thời gian khởi công hoàn thành','string','D','','');</v>
      </c>
    </row>
    <row r="8" spans="1:10" ht="15.75" x14ac:dyDescent="0.25">
      <c r="A8" s="54" t="s">
        <v>161</v>
      </c>
      <c r="B8" s="60" t="s">
        <v>78</v>
      </c>
      <c r="C8" s="60">
        <v>7</v>
      </c>
      <c r="D8" s="60" t="s">
        <v>146</v>
      </c>
      <c r="E8" s="61" t="s">
        <v>168</v>
      </c>
      <c r="F8" s="60" t="s">
        <v>147</v>
      </c>
      <c r="G8" s="60" t="s">
        <v>148</v>
      </c>
      <c r="H8" s="60"/>
      <c r="I8" s="60"/>
      <c r="J8" s="54" t="str">
        <f t="shared" si="0"/>
        <v>insert into D_DN_TEMP (RC,MA_COL,STT,COL,COLNAME,DATA_TYPE,TYPE,TABLENAME,SQL) values ('QT_DA_HT','SO_LUONG','7','v1','Trong thời gian quyết toán/Số dự án','number','M','','');</v>
      </c>
    </row>
    <row r="9" spans="1:10" ht="15.75" x14ac:dyDescent="0.25">
      <c r="A9" s="54" t="s">
        <v>161</v>
      </c>
      <c r="B9" s="60" t="s">
        <v>89</v>
      </c>
      <c r="C9" s="60">
        <v>8</v>
      </c>
      <c r="D9" t="s">
        <v>210</v>
      </c>
      <c r="E9" s="61" t="s">
        <v>169</v>
      </c>
      <c r="F9" s="60" t="s">
        <v>142</v>
      </c>
      <c r="G9" s="60" t="s">
        <v>143</v>
      </c>
      <c r="H9" s="60"/>
      <c r="I9" s="60"/>
      <c r="J9" s="54" t="str">
        <f t="shared" si="0"/>
        <v>insert into D_DN_TEMP (RC,MA_COL,STT,COL,COLNAME,DATA_TYPE,TYPE,TABLENAME,SQL) values ('QT_DA_HT','NHOM_DA','8','nhom_da','Trong thời gian quyết toán/Nhóm dự án','string','D','','');</v>
      </c>
    </row>
    <row r="10" spans="1:10" ht="15.75" x14ac:dyDescent="0.25">
      <c r="A10" s="54" t="s">
        <v>161</v>
      </c>
      <c r="B10" s="60" t="s">
        <v>56</v>
      </c>
      <c r="C10" s="60">
        <v>9</v>
      </c>
      <c r="D10" s="60" t="s">
        <v>149</v>
      </c>
      <c r="E10" s="61" t="s">
        <v>170</v>
      </c>
      <c r="F10" s="60" t="s">
        <v>147</v>
      </c>
      <c r="G10" s="60" t="s">
        <v>148</v>
      </c>
      <c r="H10" s="60"/>
      <c r="I10" s="60"/>
      <c r="J10" s="54" t="str">
        <f t="shared" si="0"/>
        <v>insert into D_DN_TEMP (RC,MA_COL,STT,COL,COLNAME,DATA_TYPE,TYPE,TABLENAME,SQL) values ('QT_DA_HT','TONG_DD','9','v2','Trong thời gian quyết toán/Tổng mức đầu tư được duyệt hoặc điều chỉnh lần cuối của dự án/Tổng số','number','M','','');</v>
      </c>
    </row>
    <row r="11" spans="1:10" ht="31.5" x14ac:dyDescent="0.25">
      <c r="A11" s="54" t="s">
        <v>161</v>
      </c>
      <c r="B11" s="60" t="s">
        <v>57</v>
      </c>
      <c r="C11" s="60">
        <v>10</v>
      </c>
      <c r="D11" s="60" t="s">
        <v>150</v>
      </c>
      <c r="E11" s="61" t="s">
        <v>171</v>
      </c>
      <c r="F11" s="60" t="s">
        <v>147</v>
      </c>
      <c r="G11" s="60" t="s">
        <v>148</v>
      </c>
      <c r="H11" s="60"/>
      <c r="I11" s="60"/>
      <c r="J11" s="54" t="str">
        <f t="shared" si="0"/>
        <v>insert into D_DN_TEMP (RC,MA_COL,STT,COL,COLNAME,DATA_TYPE,TYPE,TABLENAME,SQL) values ('QT_DA_HT','TONG_DD_TW','10','v3','Trong thời gian quyết toán/Tổng mức đầu tư được duyệt hoặc điều chỉnh lần cuối của dự án/Trong đó: ngân sách trung ương','number','M','','');</v>
      </c>
    </row>
    <row r="12" spans="1:10" ht="15.75" x14ac:dyDescent="0.25">
      <c r="A12" s="54" t="s">
        <v>161</v>
      </c>
      <c r="B12" s="60" t="s">
        <v>58</v>
      </c>
      <c r="C12" s="60">
        <v>11</v>
      </c>
      <c r="D12" s="60" t="s">
        <v>151</v>
      </c>
      <c r="E12" s="61" t="s">
        <v>172</v>
      </c>
      <c r="F12" s="60" t="s">
        <v>147</v>
      </c>
      <c r="G12" s="60" t="s">
        <v>148</v>
      </c>
      <c r="J12" s="54" t="str">
        <f t="shared" si="0"/>
        <v>insert into D_DN_TEMP (RC,MA_COL,STT,COL,COLNAME,DATA_TYPE,TYPE,TABLENAME,SQL) values ('QT_DA_HT','GT_DNQT','11','v4','Trong thời gian quyết toán/Giá trị đề nghị quyết toán hoặc giá trị khối lượng hoàn thành được nghiệm thu','number','M','','');</v>
      </c>
    </row>
    <row r="13" spans="1:10" ht="15.75" x14ac:dyDescent="0.25">
      <c r="A13" s="54" t="s">
        <v>161</v>
      </c>
      <c r="B13" s="60" t="s">
        <v>59</v>
      </c>
      <c r="C13" s="60">
        <v>12</v>
      </c>
      <c r="D13" s="60" t="s">
        <v>173</v>
      </c>
      <c r="E13" s="61" t="s">
        <v>174</v>
      </c>
      <c r="F13" s="60" t="s">
        <v>147</v>
      </c>
      <c r="G13" s="60" t="s">
        <v>148</v>
      </c>
      <c r="J13" s="54" t="str">
        <f t="shared" si="0"/>
        <v>insert into D_DN_TEMP (RC,MA_COL,STT,COL,COLNAME,DATA_TYPE,TYPE,TABLENAME,SQL) values ('QT_DA_HT','GT_QT_DD','12','v5','Trong thời gian quyết toán/Giá trị quyết toán được duyệt','number','M','','');</v>
      </c>
    </row>
    <row r="14" spans="1:10" ht="15.75" x14ac:dyDescent="0.25">
      <c r="A14" s="54" t="s">
        <v>161</v>
      </c>
      <c r="B14" s="60" t="s">
        <v>62</v>
      </c>
      <c r="C14" s="60">
        <v>13</v>
      </c>
      <c r="D14" s="60" t="s">
        <v>175</v>
      </c>
      <c r="E14" s="61" t="s">
        <v>176</v>
      </c>
      <c r="F14" s="60" t="s">
        <v>147</v>
      </c>
      <c r="G14" s="60" t="s">
        <v>148</v>
      </c>
      <c r="J14" s="54" t="str">
        <f t="shared" si="0"/>
        <v>insert into D_DN_TEMP (RC,MA_COL,STT,COL,COLNAME,DATA_TYPE,TYPE,TABLENAME,SQL) values ('QT_DA_HT','VON_BT','13','v6','Trong thời gian quyết toán/Vốn kế hoạch đã bố trí đến thời điểm báo cáo/Tổng số','number','M','','');</v>
      </c>
    </row>
    <row r="15" spans="1:10" ht="15.75" x14ac:dyDescent="0.25">
      <c r="A15" s="54" t="s">
        <v>161</v>
      </c>
      <c r="B15" s="60" t="s">
        <v>63</v>
      </c>
      <c r="C15" s="60">
        <v>14</v>
      </c>
      <c r="D15" s="60" t="s">
        <v>177</v>
      </c>
      <c r="E15" s="61" t="s">
        <v>178</v>
      </c>
      <c r="F15" s="60" t="s">
        <v>147</v>
      </c>
      <c r="G15" s="60" t="s">
        <v>148</v>
      </c>
      <c r="J15" s="54" t="str">
        <f t="shared" si="0"/>
        <v>insert into D_DN_TEMP (RC,MA_COL,STT,COL,COLNAME,DATA_TYPE,TYPE,TABLENAME,SQL) values ('QT_DA_HT','VON_BT_TW','14','v7','Trong thời gian quyết toán/Vốn kế hoạch đã bố trí đến thời điểm báo cáo/Trong đó ngân sách trung ương','number','M','','');</v>
      </c>
    </row>
    <row r="16" spans="1:10" ht="15.75" x14ac:dyDescent="0.25">
      <c r="A16" s="54" t="s">
        <v>161</v>
      </c>
      <c r="B16" s="60" t="s">
        <v>60</v>
      </c>
      <c r="C16" s="60">
        <v>15</v>
      </c>
      <c r="D16" s="60" t="s">
        <v>179</v>
      </c>
      <c r="E16" s="61" t="s">
        <v>180</v>
      </c>
      <c r="F16" s="60" t="s">
        <v>147</v>
      </c>
      <c r="G16" s="60" t="s">
        <v>148</v>
      </c>
      <c r="J16" s="54" t="str">
        <f t="shared" si="0"/>
        <v>insert into D_DN_TEMP (RC,MA_COL,STT,COL,COLNAME,DATA_TYPE,TYPE,TABLENAME,SQL) values ('QT_DA_HT','VON_GN','15','v8','Trong thời gian quyết toán/Vốn đã giải ngân/Tổng số','number','M','','');</v>
      </c>
    </row>
    <row r="17" spans="1:10" ht="15.75" x14ac:dyDescent="0.25">
      <c r="A17" s="54" t="s">
        <v>161</v>
      </c>
      <c r="B17" s="60" t="s">
        <v>61</v>
      </c>
      <c r="C17" s="60">
        <v>16</v>
      </c>
      <c r="D17" s="60" t="s">
        <v>181</v>
      </c>
      <c r="E17" s="61" t="s">
        <v>182</v>
      </c>
      <c r="F17" s="60" t="s">
        <v>147</v>
      </c>
      <c r="G17" s="60" t="s">
        <v>148</v>
      </c>
      <c r="J17" s="54" t="str">
        <f t="shared" si="0"/>
        <v>insert into D_DN_TEMP (RC,MA_COL,STT,COL,COLNAME,DATA_TYPE,TYPE,TABLENAME,SQL) values ('QT_DA_HT','VON_GN_TW','16','v9','Trong thời gian quyết toán/Vốn đã giải ngân/Trong đó ngân sách trung ương','number','M','','');</v>
      </c>
    </row>
    <row r="18" spans="1:10" ht="15.75" x14ac:dyDescent="0.25">
      <c r="A18" s="54" t="s">
        <v>161</v>
      </c>
      <c r="B18" s="60" t="s">
        <v>62</v>
      </c>
      <c r="C18" s="60">
        <v>17</v>
      </c>
      <c r="D18" s="60" t="s">
        <v>183</v>
      </c>
      <c r="E18" s="61" t="s">
        <v>184</v>
      </c>
      <c r="F18" s="60" t="s">
        <v>147</v>
      </c>
      <c r="G18" s="60" t="s">
        <v>148</v>
      </c>
      <c r="J18" s="54" t="str">
        <f t="shared" si="0"/>
        <v>insert into D_DN_TEMP (RC,MA_COL,STT,COL,COLNAME,DATA_TYPE,TYPE,TABLENAME,SQL) values ('QT_DA_HT','VON_BT','17','v10','Trong thời gian quyết toán/Vốn đầu tư công còn lại phải bố trí đến thời điểm báo cáo/Tổng số','number','M','','');</v>
      </c>
    </row>
    <row r="19" spans="1:10" ht="31.5" x14ac:dyDescent="0.25">
      <c r="A19" s="54" t="s">
        <v>161</v>
      </c>
      <c r="B19" s="60" t="s">
        <v>63</v>
      </c>
      <c r="C19" s="60">
        <v>18</v>
      </c>
      <c r="D19" s="60" t="s">
        <v>185</v>
      </c>
      <c r="E19" s="61" t="s">
        <v>186</v>
      </c>
      <c r="F19" s="60" t="s">
        <v>147</v>
      </c>
      <c r="G19" s="60" t="s">
        <v>148</v>
      </c>
      <c r="J19" s="54" t="str">
        <f t="shared" si="0"/>
        <v>insert into D_DN_TEMP (RC,MA_COL,STT,COL,COLNAME,DATA_TYPE,TYPE,TABLENAME,SQL) values ('QT_DA_HT','VON_BT_TW','18','v11','Trong thời gian quyết toán/Vốn đầu tư công còn lại phải bố trí đến thời điểm báo cáo/Trong đó: ngân sách trung ương','number','M','','');</v>
      </c>
    </row>
    <row r="20" spans="1:10" ht="15.75" x14ac:dyDescent="0.25">
      <c r="A20" s="54" t="s">
        <v>161</v>
      </c>
      <c r="B20" s="60" t="s">
        <v>79</v>
      </c>
      <c r="C20" s="60">
        <v>19</v>
      </c>
      <c r="D20" s="60" t="s">
        <v>187</v>
      </c>
      <c r="E20" s="61" t="s">
        <v>188</v>
      </c>
      <c r="F20" s="60" t="s">
        <v>147</v>
      </c>
      <c r="G20" s="60" t="s">
        <v>148</v>
      </c>
      <c r="J20" s="54" t="str">
        <f t="shared" si="0"/>
        <v>insert into D_DN_TEMP (RC,MA_COL,STT,COL,COLNAME,DATA_TYPE,TYPE,TABLENAME,SQL) values ('QT_DA_HT','SO_LUONG_QH','19','v12','Vi phạm thời gian quyết toán/Số dự án','number','M','','');</v>
      </c>
    </row>
    <row r="21" spans="1:10" ht="15.75" x14ac:dyDescent="0.25">
      <c r="A21" s="54" t="s">
        <v>161</v>
      </c>
      <c r="B21" s="60" t="s">
        <v>90</v>
      </c>
      <c r="C21" s="60">
        <v>20</v>
      </c>
      <c r="D21" t="s">
        <v>214</v>
      </c>
      <c r="E21" s="61" t="s">
        <v>189</v>
      </c>
      <c r="F21" s="60" t="s">
        <v>142</v>
      </c>
      <c r="G21" s="60" t="s">
        <v>143</v>
      </c>
      <c r="J21" s="54" t="str">
        <f t="shared" si="0"/>
        <v>insert into D_DN_TEMP (RC,MA_COL,STT,COL,COLNAME,DATA_TYPE,TYPE,TABLENAME,SQL) values ('QT_DA_HT','NHOM_DA_QH','20','nhom_da_vp','Vi phạm thời gian quyết toán/Nhóm dự án','string','D','','');</v>
      </c>
    </row>
    <row r="22" spans="1:10" ht="15.75" x14ac:dyDescent="0.25">
      <c r="A22" s="54" t="s">
        <v>161</v>
      </c>
      <c r="B22" s="60" t="s">
        <v>80</v>
      </c>
      <c r="C22" s="60">
        <v>21</v>
      </c>
      <c r="D22" s="60" t="s">
        <v>190</v>
      </c>
      <c r="E22" s="61" t="s">
        <v>191</v>
      </c>
      <c r="F22" s="60" t="s">
        <v>147</v>
      </c>
      <c r="G22" s="60" t="s">
        <v>148</v>
      </c>
      <c r="J22" s="54" t="str">
        <f t="shared" si="0"/>
        <v>insert into D_DN_TEMP (RC,MA_COL,STT,COL,COLNAME,DATA_TYPE,TYPE,TABLENAME,SQL) values ('QT_DA_HT','TONG_DD_QH','21','v13','Vi phạm thời gian quyết toán/Tổng mức đầu tư được duyệt hoặc điều chỉnh lần cuối của dự án/Tổng số','number','M','','');</v>
      </c>
    </row>
    <row r="23" spans="1:10" ht="31.5" x14ac:dyDescent="0.25">
      <c r="A23" s="54" t="s">
        <v>161</v>
      </c>
      <c r="B23" s="60" t="s">
        <v>81</v>
      </c>
      <c r="C23" s="60">
        <v>22</v>
      </c>
      <c r="D23" s="60" t="s">
        <v>192</v>
      </c>
      <c r="E23" s="61" t="s">
        <v>193</v>
      </c>
      <c r="F23" s="60" t="s">
        <v>147</v>
      </c>
      <c r="G23" s="60" t="s">
        <v>148</v>
      </c>
      <c r="J23" s="54" t="str">
        <f t="shared" si="0"/>
        <v>insert into D_DN_TEMP (RC,MA_COL,STT,COL,COLNAME,DATA_TYPE,TYPE,TABLENAME,SQL) values ('QT_DA_HT','TONG_DD_TW_QH','22','v14','Vi phạm thời gian quyết toán/Tổng mức đầu tư được duyệt hoặc điều chỉnh lần cuối của dự án/Trong đó: ngân sách trung ương','number','M','','');</v>
      </c>
    </row>
    <row r="24" spans="1:10" ht="15.75" x14ac:dyDescent="0.25">
      <c r="A24" s="54" t="s">
        <v>161</v>
      </c>
      <c r="B24" s="60" t="s">
        <v>82</v>
      </c>
      <c r="C24" s="60">
        <v>23</v>
      </c>
      <c r="D24" s="60" t="s">
        <v>194</v>
      </c>
      <c r="E24" s="61" t="s">
        <v>195</v>
      </c>
      <c r="F24" s="60" t="s">
        <v>147</v>
      </c>
      <c r="G24" s="60" t="s">
        <v>148</v>
      </c>
      <c r="J24" s="54" t="str">
        <f t="shared" si="0"/>
        <v>insert into D_DN_TEMP (RC,MA_COL,STT,COL,COLNAME,DATA_TYPE,TYPE,TABLENAME,SQL) values ('QT_DA_HT','GT_DNQT_QH','23','v15','Vi phạm thời gian quyết toán/Giá trị đề nghị quyết toán hoặc giá trị khối lượng hoàn thành được nghiệm thu','number','M','','');</v>
      </c>
    </row>
    <row r="25" spans="1:10" ht="15.75" x14ac:dyDescent="0.25">
      <c r="A25" s="54" t="s">
        <v>161</v>
      </c>
      <c r="B25" s="60" t="s">
        <v>83</v>
      </c>
      <c r="C25" s="60">
        <v>24</v>
      </c>
      <c r="D25" s="60" t="s">
        <v>196</v>
      </c>
      <c r="E25" s="61" t="s">
        <v>197</v>
      </c>
      <c r="F25" s="60" t="s">
        <v>147</v>
      </c>
      <c r="G25" s="60" t="s">
        <v>148</v>
      </c>
      <c r="J25" s="54" t="str">
        <f t="shared" si="0"/>
        <v>insert into D_DN_TEMP (RC,MA_COL,STT,COL,COLNAME,DATA_TYPE,TYPE,TABLENAME,SQL) values ('QT_DA_HT','GT_QT_DD_QH','24','v16','Vi phạm thời gian quyết toán/Giá trị quyết toán được duyệt','number','M','','');</v>
      </c>
    </row>
    <row r="26" spans="1:10" ht="15.75" x14ac:dyDescent="0.25">
      <c r="A26" s="54" t="s">
        <v>161</v>
      </c>
      <c r="B26" s="60" t="s">
        <v>86</v>
      </c>
      <c r="C26" s="60">
        <v>25</v>
      </c>
      <c r="D26" s="60" t="s">
        <v>198</v>
      </c>
      <c r="E26" s="61" t="s">
        <v>199</v>
      </c>
      <c r="F26" s="60" t="s">
        <v>147</v>
      </c>
      <c r="G26" s="60" t="s">
        <v>148</v>
      </c>
      <c r="J26" s="54" t="str">
        <f t="shared" si="0"/>
        <v>insert into D_DN_TEMP (RC,MA_COL,STT,COL,COLNAME,DATA_TYPE,TYPE,TABLENAME,SQL) values ('QT_DA_HT','VON_BT_QH','25','v17','Vi phạm thời gian quyết toán/Vốn kế hoạch đã bố trí đến thời điểm báo cáo/Tổng số','number','M','','');</v>
      </c>
    </row>
    <row r="27" spans="1:10" ht="15.75" x14ac:dyDescent="0.25">
      <c r="A27" s="54" t="s">
        <v>161</v>
      </c>
      <c r="B27" s="60" t="s">
        <v>87</v>
      </c>
      <c r="C27" s="60">
        <v>26</v>
      </c>
      <c r="D27" s="60" t="s">
        <v>200</v>
      </c>
      <c r="E27" s="61" t="s">
        <v>201</v>
      </c>
      <c r="F27" s="60" t="s">
        <v>147</v>
      </c>
      <c r="G27" s="60" t="s">
        <v>148</v>
      </c>
      <c r="J27" s="54" t="str">
        <f t="shared" si="0"/>
        <v>insert into D_DN_TEMP (RC,MA_COL,STT,COL,COLNAME,DATA_TYPE,TYPE,TABLENAME,SQL) values ('QT_DA_HT','VON_BT_TW_QH','26','v18','Vi phạm thời gian quyết toán/Vốn kế hoạch đã bố trí đến thời điểm báo cáo/Trong đó ngân sách trung ương','number','M','','');</v>
      </c>
    </row>
    <row r="28" spans="1:10" ht="15.75" x14ac:dyDescent="0.25">
      <c r="A28" s="54" t="s">
        <v>161</v>
      </c>
      <c r="B28" s="60" t="s">
        <v>84</v>
      </c>
      <c r="C28" s="60">
        <v>27</v>
      </c>
      <c r="D28" s="60" t="s">
        <v>202</v>
      </c>
      <c r="E28" s="61" t="s">
        <v>203</v>
      </c>
      <c r="F28" s="60" t="s">
        <v>147</v>
      </c>
      <c r="G28" s="60" t="s">
        <v>148</v>
      </c>
      <c r="J28" s="54" t="str">
        <f t="shared" si="0"/>
        <v>insert into D_DN_TEMP (RC,MA_COL,STT,COL,COLNAME,DATA_TYPE,TYPE,TABLENAME,SQL) values ('QT_DA_HT','VON_GN_QH','27','v19','Vi phạm thời gian quyết toán/Vốn đã giải ngân/Tổng số','number','M','','');</v>
      </c>
    </row>
    <row r="29" spans="1:10" ht="15.75" x14ac:dyDescent="0.25">
      <c r="A29" s="54" t="s">
        <v>161</v>
      </c>
      <c r="B29" s="60" t="s">
        <v>85</v>
      </c>
      <c r="C29" s="60">
        <v>28</v>
      </c>
      <c r="D29" s="60" t="s">
        <v>204</v>
      </c>
      <c r="E29" s="61" t="s">
        <v>205</v>
      </c>
      <c r="F29" s="60" t="s">
        <v>147</v>
      </c>
      <c r="G29" s="60" t="s">
        <v>148</v>
      </c>
      <c r="J29" s="54" t="str">
        <f t="shared" si="0"/>
        <v>insert into D_DN_TEMP (RC,MA_COL,STT,COL,COLNAME,DATA_TYPE,TYPE,TABLENAME,SQL) values ('QT_DA_HT','VON_GN_TW_QH','28','v20','Vi phạm thời gian quyết toán/Vốn đã giải ngân/Trong đó ngân sách trung ương','number','M','','');</v>
      </c>
    </row>
    <row r="30" spans="1:10" ht="15.75" x14ac:dyDescent="0.25">
      <c r="A30" s="54" t="s">
        <v>161</v>
      </c>
      <c r="B30" s="60" t="s">
        <v>86</v>
      </c>
      <c r="C30" s="60">
        <v>29</v>
      </c>
      <c r="D30" s="60" t="s">
        <v>206</v>
      </c>
      <c r="E30" s="61" t="s">
        <v>207</v>
      </c>
      <c r="F30" s="60" t="s">
        <v>147</v>
      </c>
      <c r="G30" s="60" t="s">
        <v>148</v>
      </c>
      <c r="J30" s="54" t="str">
        <f t="shared" si="0"/>
        <v>insert into D_DN_TEMP (RC,MA_COL,STT,COL,COLNAME,DATA_TYPE,TYPE,TABLENAME,SQL) values ('QT_DA_HT','VON_BT_QH','29','v21','Vi phạm thời gian quyết toán/Vốn đầu tư công còn lại phải bố trí đến thời điểm báo cáo/Tổng số','number','M','','');</v>
      </c>
    </row>
    <row r="31" spans="1:10" ht="31.5" x14ac:dyDescent="0.25">
      <c r="A31" s="54" t="s">
        <v>161</v>
      </c>
      <c r="B31" s="60" t="s">
        <v>87</v>
      </c>
      <c r="C31" s="60">
        <v>30</v>
      </c>
      <c r="D31" s="60" t="s">
        <v>208</v>
      </c>
      <c r="E31" s="61" t="s">
        <v>209</v>
      </c>
      <c r="F31" s="60" t="s">
        <v>147</v>
      </c>
      <c r="G31" s="60" t="s">
        <v>148</v>
      </c>
      <c r="J31" s="54" t="str">
        <f t="shared" si="0"/>
        <v>insert into D_DN_TEMP (RC,MA_COL,STT,COL,COLNAME,DATA_TYPE,TYPE,TABLENAME,SQL) values ('QT_DA_HT','VON_BT_TW_QH','30','v22','Vi phạm thời gian quyết toán/Vốn đầu tư công còn lại phải bố trí đến thời điểm báo cáo/Trong đó: ngân sách trung ương','number','M','','');</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9A617-AC7E-4A78-BE26-1F26D99D264C}">
  <sheetPr>
    <tabColor rgb="FF92D050"/>
  </sheetPr>
  <dimension ref="A1:H23"/>
  <sheetViews>
    <sheetView topLeftCell="A13" workbookViewId="0">
      <selection activeCell="B2" sqref="B2"/>
    </sheetView>
  </sheetViews>
  <sheetFormatPr defaultRowHeight="15" x14ac:dyDescent="0.25"/>
  <cols>
    <col min="1" max="1" width="19" style="62" customWidth="1"/>
    <col min="2" max="2" width="9.140625" style="62"/>
    <col min="3" max="3" width="47" style="62" customWidth="1"/>
    <col min="4" max="4" width="12.5703125" style="62" customWidth="1"/>
    <col min="5" max="5" width="14.5703125" style="62" customWidth="1"/>
    <col min="6" max="6" width="9.140625" style="62"/>
    <col min="7" max="7" width="40.140625" style="62" customWidth="1"/>
    <col min="8" max="8" width="34.28515625" style="62" customWidth="1"/>
    <col min="9" max="16384" width="9.140625" style="62"/>
  </cols>
  <sheetData>
    <row r="1" spans="1:8" ht="15.75" x14ac:dyDescent="0.25">
      <c r="A1" s="70" t="s">
        <v>112</v>
      </c>
      <c r="B1" s="71" t="s">
        <v>152</v>
      </c>
      <c r="C1" s="70" t="s">
        <v>136</v>
      </c>
      <c r="D1" s="70" t="s">
        <v>153</v>
      </c>
      <c r="E1" s="70" t="s">
        <v>138</v>
      </c>
      <c r="F1" s="72" t="s">
        <v>154</v>
      </c>
      <c r="G1" s="72" t="s">
        <v>131</v>
      </c>
      <c r="H1" s="72" t="s">
        <v>131</v>
      </c>
    </row>
    <row r="2" spans="1:8" ht="15.75" x14ac:dyDescent="0.25">
      <c r="A2" s="73" t="s">
        <v>161</v>
      </c>
      <c r="B2" s="73">
        <v>7</v>
      </c>
      <c r="C2" s="74" t="s">
        <v>168</v>
      </c>
      <c r="D2" s="73"/>
      <c r="E2" s="73"/>
      <c r="F2" s="73" t="s">
        <v>146</v>
      </c>
      <c r="G2" s="73" t="str">
        <f t="shared" ref="G2:G23" si="0">"insert into D_COL_MAP (RC,COLNO,COLNAME,EDITABLE,TYPE,COLVAL) values ('"&amp;A2&amp;"','"&amp;B2&amp;"','"&amp;C2&amp;"','"&amp;D2&amp;"','"&amp;E2&amp;"','"&amp;F2&amp;"');"</f>
        <v>insert into D_COL_MAP (RC,COLNO,COLNAME,EDITABLE,TYPE,COLVAL) values ('QT_DA_HT','7','Trong thời gian quyết toán/Số dự án','','','v1');</v>
      </c>
      <c r="H2" s="73" t="str">
        <f>"insert into D_COLNO (RC,COLNO,COLNAME,EDITABLE,TYPE,COLVAL) values ('"&amp;A2&amp;"','"&amp;B2&amp;"','"&amp;C2&amp;"','"&amp;D2&amp;"','"&amp;E2&amp;"','"&amp;F2&amp;"');"</f>
        <v>insert into D_COLNO (RC,COLNO,COLNAME,EDITABLE,TYPE,COLVAL) values ('QT_DA_HT','7','Trong thời gian quyết toán/Số dự án','','','v1');</v>
      </c>
    </row>
    <row r="3" spans="1:8" ht="31.5" x14ac:dyDescent="0.25">
      <c r="A3" s="73" t="s">
        <v>161</v>
      </c>
      <c r="B3" s="73">
        <v>9</v>
      </c>
      <c r="C3" s="74" t="s">
        <v>170</v>
      </c>
      <c r="D3" s="73"/>
      <c r="E3" s="73"/>
      <c r="F3" s="73" t="s">
        <v>149</v>
      </c>
      <c r="G3" s="73" t="str">
        <f t="shared" si="0"/>
        <v>insert into D_COL_MAP (RC,COLNO,COLNAME,EDITABLE,TYPE,COLVAL) values ('QT_DA_HT','9','Trong thời gian quyết toán/Tổng mức đầu tư được duyệt hoặc điều chỉnh lần cuối của dự án/Tổng số','','','v2');</v>
      </c>
      <c r="H3" s="73" t="str">
        <f t="shared" ref="H3:H23" si="1">"insert into D_COLNO (RC,COLNO,COLNAME,EDITABLE,TYPE,COLVAL) values ('"&amp;A3&amp;"','"&amp;B3&amp;"','"&amp;C3&amp;"','"&amp;D3&amp;"','"&amp;E3&amp;"','"&amp;F3&amp;"');"</f>
        <v>insert into D_COLNO (RC,COLNO,COLNAME,EDITABLE,TYPE,COLVAL) values ('QT_DA_HT','9','Trong thời gian quyết toán/Tổng mức đầu tư được duyệt hoặc điều chỉnh lần cuối của dự án/Tổng số','','','v2');</v>
      </c>
    </row>
    <row r="4" spans="1:8" ht="47.25" x14ac:dyDescent="0.25">
      <c r="A4" s="73" t="s">
        <v>161</v>
      </c>
      <c r="B4" s="73">
        <v>10</v>
      </c>
      <c r="C4" s="74" t="s">
        <v>171</v>
      </c>
      <c r="D4" s="73"/>
      <c r="E4" s="73"/>
      <c r="F4" s="73" t="s">
        <v>150</v>
      </c>
      <c r="G4" s="73" t="str">
        <f t="shared" si="0"/>
        <v>insert into D_COL_MAP (RC,COLNO,COLNAME,EDITABLE,TYPE,COLVAL) values ('QT_DA_HT','10','Trong thời gian quyết toán/Tổng mức đầu tư được duyệt hoặc điều chỉnh lần cuối của dự án/Trong đó: ngân sách trung ương','','','v3');</v>
      </c>
      <c r="H4" s="73" t="str">
        <f t="shared" si="1"/>
        <v>insert into D_COLNO (RC,COLNO,COLNAME,EDITABLE,TYPE,COLVAL) values ('QT_DA_HT','10','Trong thời gian quyết toán/Tổng mức đầu tư được duyệt hoặc điều chỉnh lần cuối của dự án/Trong đó: ngân sách trung ương','','','v3');</v>
      </c>
    </row>
    <row r="5" spans="1:8" ht="47.25" x14ac:dyDescent="0.25">
      <c r="A5" s="73" t="s">
        <v>161</v>
      </c>
      <c r="B5" s="73">
        <v>11</v>
      </c>
      <c r="C5" s="74" t="s">
        <v>172</v>
      </c>
      <c r="D5" s="75"/>
      <c r="E5" s="75"/>
      <c r="F5" s="73" t="s">
        <v>151</v>
      </c>
      <c r="G5" s="73" t="str">
        <f t="shared" si="0"/>
        <v>insert into D_COL_MAP (RC,COLNO,COLNAME,EDITABLE,TYPE,COLVAL) values ('QT_DA_HT','11','Trong thời gian quyết toán/Giá trị đề nghị quyết toán hoặc giá trị khối lượng hoàn thành được nghiệm thu','','','v4');</v>
      </c>
      <c r="H5" s="73" t="str">
        <f t="shared" si="1"/>
        <v>insert into D_COLNO (RC,COLNO,COLNAME,EDITABLE,TYPE,COLVAL) values ('QT_DA_HT','11','Trong thời gian quyết toán/Giá trị đề nghị quyết toán hoặc giá trị khối lượng hoàn thành được nghiệm thu','','','v4');</v>
      </c>
    </row>
    <row r="6" spans="1:8" ht="31.5" x14ac:dyDescent="0.25">
      <c r="A6" s="73" t="s">
        <v>161</v>
      </c>
      <c r="B6" s="73">
        <v>12</v>
      </c>
      <c r="C6" s="74" t="s">
        <v>174</v>
      </c>
      <c r="D6" s="75"/>
      <c r="E6" s="75"/>
      <c r="F6" s="73" t="s">
        <v>173</v>
      </c>
      <c r="G6" s="73" t="str">
        <f t="shared" si="0"/>
        <v>insert into D_COL_MAP (RC,COLNO,COLNAME,EDITABLE,TYPE,COLVAL) values ('QT_DA_HT','12','Trong thời gian quyết toán/Giá trị quyết toán được duyệt','','','v5');</v>
      </c>
      <c r="H6" s="73" t="str">
        <f t="shared" si="1"/>
        <v>insert into D_COLNO (RC,COLNO,COLNAME,EDITABLE,TYPE,COLVAL) values ('QT_DA_HT','12','Trong thời gian quyết toán/Giá trị quyết toán được duyệt','','','v5');</v>
      </c>
    </row>
    <row r="7" spans="1:8" ht="31.5" x14ac:dyDescent="0.25">
      <c r="A7" s="73" t="s">
        <v>161</v>
      </c>
      <c r="B7" s="73">
        <v>13</v>
      </c>
      <c r="C7" s="74" t="s">
        <v>176</v>
      </c>
      <c r="D7" s="75"/>
      <c r="E7" s="75"/>
      <c r="F7" s="73" t="s">
        <v>175</v>
      </c>
      <c r="G7" s="73" t="str">
        <f t="shared" si="0"/>
        <v>insert into D_COL_MAP (RC,COLNO,COLNAME,EDITABLE,TYPE,COLVAL) values ('QT_DA_HT','13','Trong thời gian quyết toán/Vốn kế hoạch đã bố trí đến thời điểm báo cáo/Tổng số','','','v6');</v>
      </c>
      <c r="H7" s="73" t="str">
        <f t="shared" si="1"/>
        <v>insert into D_COLNO (RC,COLNO,COLNAME,EDITABLE,TYPE,COLVAL) values ('QT_DA_HT','13','Trong thời gian quyết toán/Vốn kế hoạch đã bố trí đến thời điểm báo cáo/Tổng số','','','v6');</v>
      </c>
    </row>
    <row r="8" spans="1:8" ht="47.25" x14ac:dyDescent="0.25">
      <c r="A8" s="73" t="s">
        <v>161</v>
      </c>
      <c r="B8" s="73">
        <v>14</v>
      </c>
      <c r="C8" s="74" t="s">
        <v>178</v>
      </c>
      <c r="D8" s="75"/>
      <c r="E8" s="75"/>
      <c r="F8" s="73" t="s">
        <v>177</v>
      </c>
      <c r="G8" s="73" t="str">
        <f t="shared" si="0"/>
        <v>insert into D_COL_MAP (RC,COLNO,COLNAME,EDITABLE,TYPE,COLVAL) values ('QT_DA_HT','14','Trong thời gian quyết toán/Vốn kế hoạch đã bố trí đến thời điểm báo cáo/Trong đó ngân sách trung ương','','','v7');</v>
      </c>
      <c r="H8" s="73" t="str">
        <f t="shared" si="1"/>
        <v>insert into D_COLNO (RC,COLNO,COLNAME,EDITABLE,TYPE,COLVAL) values ('QT_DA_HT','14','Trong thời gian quyết toán/Vốn kế hoạch đã bố trí đến thời điểm báo cáo/Trong đó ngân sách trung ương','','','v7');</v>
      </c>
    </row>
    <row r="9" spans="1:8" ht="31.5" x14ac:dyDescent="0.25">
      <c r="A9" s="73" t="s">
        <v>161</v>
      </c>
      <c r="B9" s="73">
        <v>15</v>
      </c>
      <c r="C9" s="74" t="s">
        <v>180</v>
      </c>
      <c r="D9" s="75"/>
      <c r="E9" s="75"/>
      <c r="F9" s="73" t="s">
        <v>179</v>
      </c>
      <c r="G9" s="73" t="str">
        <f t="shared" si="0"/>
        <v>insert into D_COL_MAP (RC,COLNO,COLNAME,EDITABLE,TYPE,COLVAL) values ('QT_DA_HT','15','Trong thời gian quyết toán/Vốn đã giải ngân/Tổng số','','','v8');</v>
      </c>
      <c r="H9" s="73" t="str">
        <f t="shared" si="1"/>
        <v>insert into D_COLNO (RC,COLNO,COLNAME,EDITABLE,TYPE,COLVAL) values ('QT_DA_HT','15','Trong thời gian quyết toán/Vốn đã giải ngân/Tổng số','','','v8');</v>
      </c>
    </row>
    <row r="10" spans="1:8" ht="31.5" x14ac:dyDescent="0.25">
      <c r="A10" s="73" t="s">
        <v>161</v>
      </c>
      <c r="B10" s="73">
        <v>16</v>
      </c>
      <c r="C10" s="74" t="s">
        <v>182</v>
      </c>
      <c r="D10" s="75"/>
      <c r="E10" s="75"/>
      <c r="F10" s="73" t="s">
        <v>181</v>
      </c>
      <c r="G10" s="73" t="str">
        <f t="shared" si="0"/>
        <v>insert into D_COL_MAP (RC,COLNO,COLNAME,EDITABLE,TYPE,COLVAL) values ('QT_DA_HT','16','Trong thời gian quyết toán/Vốn đã giải ngân/Trong đó ngân sách trung ương','','','v9');</v>
      </c>
      <c r="H10" s="73" t="str">
        <f t="shared" si="1"/>
        <v>insert into D_COLNO (RC,COLNO,COLNAME,EDITABLE,TYPE,COLVAL) values ('QT_DA_HT','16','Trong thời gian quyết toán/Vốn đã giải ngân/Trong đó ngân sách trung ương','','','v9');</v>
      </c>
    </row>
    <row r="11" spans="1:8" ht="31.5" x14ac:dyDescent="0.25">
      <c r="A11" s="73" t="s">
        <v>161</v>
      </c>
      <c r="B11" s="73">
        <v>17</v>
      </c>
      <c r="C11" s="74" t="s">
        <v>184</v>
      </c>
      <c r="D11" s="75"/>
      <c r="E11" s="75"/>
      <c r="F11" s="73" t="s">
        <v>183</v>
      </c>
      <c r="G11" s="73" t="str">
        <f t="shared" si="0"/>
        <v>insert into D_COL_MAP (RC,COLNO,COLNAME,EDITABLE,TYPE,COLVAL) values ('QT_DA_HT','17','Trong thời gian quyết toán/Vốn đầu tư công còn lại phải bố trí đến thời điểm báo cáo/Tổng số','','','v10');</v>
      </c>
      <c r="H11" s="73" t="str">
        <f t="shared" si="1"/>
        <v>insert into D_COLNO (RC,COLNO,COLNAME,EDITABLE,TYPE,COLVAL) values ('QT_DA_HT','17','Trong thời gian quyết toán/Vốn đầu tư công còn lại phải bố trí đến thời điểm báo cáo/Tổng số','','','v10');</v>
      </c>
    </row>
    <row r="12" spans="1:8" ht="47.25" x14ac:dyDescent="0.25">
      <c r="A12" s="73" t="s">
        <v>161</v>
      </c>
      <c r="B12" s="73">
        <v>18</v>
      </c>
      <c r="C12" s="74" t="s">
        <v>186</v>
      </c>
      <c r="D12" s="75"/>
      <c r="E12" s="75"/>
      <c r="F12" s="73" t="s">
        <v>185</v>
      </c>
      <c r="G12" s="73" t="str">
        <f t="shared" si="0"/>
        <v>insert into D_COL_MAP (RC,COLNO,COLNAME,EDITABLE,TYPE,COLVAL) values ('QT_DA_HT','18','Trong thời gian quyết toán/Vốn đầu tư công còn lại phải bố trí đến thời điểm báo cáo/Trong đó: ngân sách trung ương','','','v11');</v>
      </c>
      <c r="H12" s="73" t="str">
        <f t="shared" si="1"/>
        <v>insert into D_COLNO (RC,COLNO,COLNAME,EDITABLE,TYPE,COLVAL) values ('QT_DA_HT','18','Trong thời gian quyết toán/Vốn đầu tư công còn lại phải bố trí đến thời điểm báo cáo/Trong đó: ngân sách trung ương','','','v11');</v>
      </c>
    </row>
    <row r="13" spans="1:8" ht="15.75" x14ac:dyDescent="0.25">
      <c r="A13" s="73" t="s">
        <v>161</v>
      </c>
      <c r="B13" s="73">
        <v>19</v>
      </c>
      <c r="C13" s="74" t="s">
        <v>188</v>
      </c>
      <c r="D13" s="75"/>
      <c r="E13" s="75"/>
      <c r="F13" s="73" t="s">
        <v>187</v>
      </c>
      <c r="G13" s="73" t="str">
        <f t="shared" si="0"/>
        <v>insert into D_COL_MAP (RC,COLNO,COLNAME,EDITABLE,TYPE,COLVAL) values ('QT_DA_HT','19','Vi phạm thời gian quyết toán/Số dự án','','','v12');</v>
      </c>
      <c r="H13" s="73" t="str">
        <f t="shared" si="1"/>
        <v>insert into D_COLNO (RC,COLNO,COLNAME,EDITABLE,TYPE,COLVAL) values ('QT_DA_HT','19','Vi phạm thời gian quyết toán/Số dự án','','','v12');</v>
      </c>
    </row>
    <row r="14" spans="1:8" ht="47.25" x14ac:dyDescent="0.25">
      <c r="A14" s="73" t="s">
        <v>161</v>
      </c>
      <c r="B14" s="73">
        <v>21</v>
      </c>
      <c r="C14" s="74" t="s">
        <v>191</v>
      </c>
      <c r="D14" s="75"/>
      <c r="E14" s="75"/>
      <c r="F14" s="73" t="s">
        <v>190</v>
      </c>
      <c r="G14" s="73" t="str">
        <f t="shared" si="0"/>
        <v>insert into D_COL_MAP (RC,COLNO,COLNAME,EDITABLE,TYPE,COLVAL) values ('QT_DA_HT','21','Vi phạm thời gian quyết toán/Tổng mức đầu tư được duyệt hoặc điều chỉnh lần cuối của dự án/Tổng số','','','v13');</v>
      </c>
      <c r="H14" s="73" t="str">
        <f t="shared" si="1"/>
        <v>insert into D_COLNO (RC,COLNO,COLNAME,EDITABLE,TYPE,COLVAL) values ('QT_DA_HT','21','Vi phạm thời gian quyết toán/Tổng mức đầu tư được duyệt hoặc điều chỉnh lần cuối của dự án/Tổng số','','','v13');</v>
      </c>
    </row>
    <row r="15" spans="1:8" ht="47.25" x14ac:dyDescent="0.25">
      <c r="A15" s="73" t="s">
        <v>161</v>
      </c>
      <c r="B15" s="73">
        <v>22</v>
      </c>
      <c r="C15" s="74" t="s">
        <v>193</v>
      </c>
      <c r="D15" s="75"/>
      <c r="E15" s="75"/>
      <c r="F15" s="73" t="s">
        <v>192</v>
      </c>
      <c r="G15" s="73" t="str">
        <f t="shared" si="0"/>
        <v>insert into D_COL_MAP (RC,COLNO,COLNAME,EDITABLE,TYPE,COLVAL) values ('QT_DA_HT','22','Vi phạm thời gian quyết toán/Tổng mức đầu tư được duyệt hoặc điều chỉnh lần cuối của dự án/Trong đó: ngân sách trung ương','','','v14');</v>
      </c>
      <c r="H15" s="73" t="str">
        <f t="shared" si="1"/>
        <v>insert into D_COLNO (RC,COLNO,COLNAME,EDITABLE,TYPE,COLVAL) values ('QT_DA_HT','22','Vi phạm thời gian quyết toán/Tổng mức đầu tư được duyệt hoặc điều chỉnh lần cuối của dự án/Trong đó: ngân sách trung ương','','','v14');</v>
      </c>
    </row>
    <row r="16" spans="1:8" ht="47.25" x14ac:dyDescent="0.25">
      <c r="A16" s="73" t="s">
        <v>161</v>
      </c>
      <c r="B16" s="73">
        <v>23</v>
      </c>
      <c r="C16" s="74" t="s">
        <v>195</v>
      </c>
      <c r="D16" s="75"/>
      <c r="E16" s="75"/>
      <c r="F16" s="73" t="s">
        <v>194</v>
      </c>
      <c r="G16" s="73" t="str">
        <f t="shared" si="0"/>
        <v>insert into D_COL_MAP (RC,COLNO,COLNAME,EDITABLE,TYPE,COLVAL) values ('QT_DA_HT','23','Vi phạm thời gian quyết toán/Giá trị đề nghị quyết toán hoặc giá trị khối lượng hoàn thành được nghiệm thu','','','v15');</v>
      </c>
      <c r="H16" s="73" t="str">
        <f t="shared" si="1"/>
        <v>insert into D_COLNO (RC,COLNO,COLNAME,EDITABLE,TYPE,COLVAL) values ('QT_DA_HT','23','Vi phạm thời gian quyết toán/Giá trị đề nghị quyết toán hoặc giá trị khối lượng hoàn thành được nghiệm thu','','','v15');</v>
      </c>
    </row>
    <row r="17" spans="1:8" ht="31.5" x14ac:dyDescent="0.25">
      <c r="A17" s="73" t="s">
        <v>161</v>
      </c>
      <c r="B17" s="73">
        <v>24</v>
      </c>
      <c r="C17" s="74" t="s">
        <v>197</v>
      </c>
      <c r="D17" s="75"/>
      <c r="E17" s="75"/>
      <c r="F17" s="73" t="s">
        <v>196</v>
      </c>
      <c r="G17" s="73" t="str">
        <f t="shared" si="0"/>
        <v>insert into D_COL_MAP (RC,COLNO,COLNAME,EDITABLE,TYPE,COLVAL) values ('QT_DA_HT','24','Vi phạm thời gian quyết toán/Giá trị quyết toán được duyệt','','','v16');</v>
      </c>
      <c r="H17" s="73" t="str">
        <f t="shared" si="1"/>
        <v>insert into D_COLNO (RC,COLNO,COLNAME,EDITABLE,TYPE,COLVAL) values ('QT_DA_HT','24','Vi phạm thời gian quyết toán/Giá trị quyết toán được duyệt','','','v16');</v>
      </c>
    </row>
    <row r="18" spans="1:8" ht="31.5" x14ac:dyDescent="0.25">
      <c r="A18" s="73" t="s">
        <v>161</v>
      </c>
      <c r="B18" s="73">
        <v>25</v>
      </c>
      <c r="C18" s="74" t="s">
        <v>199</v>
      </c>
      <c r="D18" s="75"/>
      <c r="E18" s="75"/>
      <c r="F18" s="73" t="s">
        <v>198</v>
      </c>
      <c r="G18" s="73" t="str">
        <f t="shared" si="0"/>
        <v>insert into D_COL_MAP (RC,COLNO,COLNAME,EDITABLE,TYPE,COLVAL) values ('QT_DA_HT','25','Vi phạm thời gian quyết toán/Vốn kế hoạch đã bố trí đến thời điểm báo cáo/Tổng số','','','v17');</v>
      </c>
      <c r="H18" s="73" t="str">
        <f t="shared" si="1"/>
        <v>insert into D_COLNO (RC,COLNO,COLNAME,EDITABLE,TYPE,COLVAL) values ('QT_DA_HT','25','Vi phạm thời gian quyết toán/Vốn kế hoạch đã bố trí đến thời điểm báo cáo/Tổng số','','','v17');</v>
      </c>
    </row>
    <row r="19" spans="1:8" ht="47.25" x14ac:dyDescent="0.25">
      <c r="A19" s="73" t="s">
        <v>161</v>
      </c>
      <c r="B19" s="73">
        <v>26</v>
      </c>
      <c r="C19" s="74" t="s">
        <v>201</v>
      </c>
      <c r="D19" s="75"/>
      <c r="E19" s="75"/>
      <c r="F19" s="73" t="s">
        <v>200</v>
      </c>
      <c r="G19" s="73" t="str">
        <f t="shared" si="0"/>
        <v>insert into D_COL_MAP (RC,COLNO,COLNAME,EDITABLE,TYPE,COLVAL) values ('QT_DA_HT','26','Vi phạm thời gian quyết toán/Vốn kế hoạch đã bố trí đến thời điểm báo cáo/Trong đó ngân sách trung ương','','','v18');</v>
      </c>
      <c r="H19" s="73" t="str">
        <f t="shared" si="1"/>
        <v>insert into D_COLNO (RC,COLNO,COLNAME,EDITABLE,TYPE,COLVAL) values ('QT_DA_HT','26','Vi phạm thời gian quyết toán/Vốn kế hoạch đã bố trí đến thời điểm báo cáo/Trong đó ngân sách trung ương','','','v18');</v>
      </c>
    </row>
    <row r="20" spans="1:8" ht="31.5" x14ac:dyDescent="0.25">
      <c r="A20" s="73" t="s">
        <v>161</v>
      </c>
      <c r="B20" s="73">
        <v>27</v>
      </c>
      <c r="C20" s="74" t="s">
        <v>203</v>
      </c>
      <c r="D20" s="75"/>
      <c r="E20" s="75"/>
      <c r="F20" s="73" t="s">
        <v>202</v>
      </c>
      <c r="G20" s="73" t="str">
        <f t="shared" si="0"/>
        <v>insert into D_COL_MAP (RC,COLNO,COLNAME,EDITABLE,TYPE,COLVAL) values ('QT_DA_HT','27','Vi phạm thời gian quyết toán/Vốn đã giải ngân/Tổng số','','','v19');</v>
      </c>
      <c r="H20" s="73" t="str">
        <f t="shared" si="1"/>
        <v>insert into D_COLNO (RC,COLNO,COLNAME,EDITABLE,TYPE,COLVAL) values ('QT_DA_HT','27','Vi phạm thời gian quyết toán/Vốn đã giải ngân/Tổng số','','','v19');</v>
      </c>
    </row>
    <row r="21" spans="1:8" ht="31.5" x14ac:dyDescent="0.25">
      <c r="A21" s="73" t="s">
        <v>161</v>
      </c>
      <c r="B21" s="73">
        <v>28</v>
      </c>
      <c r="C21" s="74" t="s">
        <v>205</v>
      </c>
      <c r="D21" s="75"/>
      <c r="E21" s="75"/>
      <c r="F21" s="73" t="s">
        <v>204</v>
      </c>
      <c r="G21" s="73" t="str">
        <f t="shared" si="0"/>
        <v>insert into D_COL_MAP (RC,COLNO,COLNAME,EDITABLE,TYPE,COLVAL) values ('QT_DA_HT','28','Vi phạm thời gian quyết toán/Vốn đã giải ngân/Trong đó ngân sách trung ương','','','v20');</v>
      </c>
      <c r="H21" s="73" t="str">
        <f t="shared" si="1"/>
        <v>insert into D_COLNO (RC,COLNO,COLNAME,EDITABLE,TYPE,COLVAL) values ('QT_DA_HT','28','Vi phạm thời gian quyết toán/Vốn đã giải ngân/Trong đó ngân sách trung ương','','','v20');</v>
      </c>
    </row>
    <row r="22" spans="1:8" ht="31.5" x14ac:dyDescent="0.25">
      <c r="A22" s="73" t="s">
        <v>161</v>
      </c>
      <c r="B22" s="73">
        <v>29</v>
      </c>
      <c r="C22" s="74" t="s">
        <v>207</v>
      </c>
      <c r="D22" s="75"/>
      <c r="E22" s="75"/>
      <c r="F22" s="73" t="s">
        <v>206</v>
      </c>
      <c r="G22" s="73" t="str">
        <f t="shared" si="0"/>
        <v>insert into D_COL_MAP (RC,COLNO,COLNAME,EDITABLE,TYPE,COLVAL) values ('QT_DA_HT','29','Vi phạm thời gian quyết toán/Vốn đầu tư công còn lại phải bố trí đến thời điểm báo cáo/Tổng số','','','v21');</v>
      </c>
      <c r="H22" s="73" t="str">
        <f t="shared" si="1"/>
        <v>insert into D_COLNO (RC,COLNO,COLNAME,EDITABLE,TYPE,COLVAL) values ('QT_DA_HT','29','Vi phạm thời gian quyết toán/Vốn đầu tư công còn lại phải bố trí đến thời điểm báo cáo/Tổng số','','','v21');</v>
      </c>
    </row>
    <row r="23" spans="1:8" ht="47.25" x14ac:dyDescent="0.25">
      <c r="A23" s="73" t="s">
        <v>161</v>
      </c>
      <c r="B23" s="73">
        <v>30</v>
      </c>
      <c r="C23" s="74" t="s">
        <v>209</v>
      </c>
      <c r="D23" s="75"/>
      <c r="E23" s="75"/>
      <c r="F23" s="73" t="s">
        <v>208</v>
      </c>
      <c r="G23" s="73" t="str">
        <f t="shared" si="0"/>
        <v>insert into D_COL_MAP (RC,COLNO,COLNAME,EDITABLE,TYPE,COLVAL) values ('QT_DA_HT','30','Vi phạm thời gian quyết toán/Vốn đầu tư công còn lại phải bố trí đến thời điểm báo cáo/Trong đó: ngân sách trung ương','','','v22');</v>
      </c>
      <c r="H23" s="73" t="str">
        <f t="shared" si="1"/>
        <v>insert into D_COLNO (RC,COLNO,COLNAME,EDITABLE,TYPE,COLVAL) values ('QT_DA_HT','30','Vi phạm thời gian quyết toán/Vốn đầu tư công còn lại phải bố trí đến thời điểm báo cáo/Trong đó: ngân sách trung ương','','','v22');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9FEBA-8F11-4B91-93F7-A5A0D98786C0}">
  <dimension ref="A1:AD53"/>
  <sheetViews>
    <sheetView topLeftCell="A17" zoomScale="85" zoomScaleNormal="85" workbookViewId="0">
      <selection activeCell="B2" sqref="B2"/>
    </sheetView>
  </sheetViews>
  <sheetFormatPr defaultRowHeight="16.5" outlineLevelRow="2" x14ac:dyDescent="0.25"/>
  <cols>
    <col min="1" max="2" width="9.140625" style="5"/>
    <col min="3" max="3" width="63.7109375" style="5" customWidth="1"/>
    <col min="4" max="5" width="13" style="5" customWidth="1"/>
    <col min="6" max="6" width="14.140625" style="5" customWidth="1"/>
    <col min="7" max="7" width="9.85546875" style="5" customWidth="1"/>
    <col min="8" max="8" width="21.140625" style="40" customWidth="1"/>
    <col min="9" max="9" width="23.85546875" style="5" customWidth="1"/>
    <col min="10" max="10" width="16.7109375" style="5" customWidth="1"/>
    <col min="11" max="16" width="13.85546875" style="5" customWidth="1"/>
    <col min="17" max="18" width="22.42578125" style="5" customWidth="1"/>
    <col min="19" max="19" width="19.140625" style="5" customWidth="1"/>
    <col min="20" max="20" width="24.140625" style="5" customWidth="1"/>
    <col min="21" max="21" width="11.7109375" style="5" customWidth="1"/>
    <col min="22" max="22" width="16.7109375" style="5" customWidth="1"/>
    <col min="23" max="28" width="13.85546875" style="5" customWidth="1"/>
    <col min="29" max="30" width="23.140625" style="5" customWidth="1"/>
    <col min="31" max="16384" width="9.140625" style="5"/>
  </cols>
  <sheetData>
    <row r="1" spans="1:30" s="19" customFormat="1" ht="12.75" x14ac:dyDescent="0.2">
      <c r="A1" s="3" t="s">
        <v>37</v>
      </c>
      <c r="B1" s="4" t="s">
        <v>38</v>
      </c>
      <c r="C1" s="18" t="s">
        <v>39</v>
      </c>
      <c r="D1" s="18" t="s">
        <v>43</v>
      </c>
      <c r="E1" s="18" t="s">
        <v>65</v>
      </c>
      <c r="F1" s="18" t="s">
        <v>55</v>
      </c>
      <c r="G1" s="18" t="s">
        <v>78</v>
      </c>
      <c r="H1" s="36" t="s">
        <v>89</v>
      </c>
      <c r="I1" s="18" t="s">
        <v>56</v>
      </c>
      <c r="J1" s="18" t="s">
        <v>57</v>
      </c>
      <c r="K1" s="18" t="s">
        <v>58</v>
      </c>
      <c r="L1" s="18" t="s">
        <v>59</v>
      </c>
      <c r="M1" s="18" t="s">
        <v>62</v>
      </c>
      <c r="N1" s="18" t="s">
        <v>63</v>
      </c>
      <c r="O1" s="18" t="s">
        <v>60</v>
      </c>
      <c r="P1" s="18" t="s">
        <v>61</v>
      </c>
      <c r="Q1" s="18" t="s">
        <v>62</v>
      </c>
      <c r="R1" s="18" t="s">
        <v>63</v>
      </c>
      <c r="S1" s="18" t="s">
        <v>79</v>
      </c>
      <c r="T1" s="18" t="s">
        <v>90</v>
      </c>
      <c r="U1" s="18" t="s">
        <v>80</v>
      </c>
      <c r="V1" s="18" t="s">
        <v>81</v>
      </c>
      <c r="W1" s="18" t="s">
        <v>82</v>
      </c>
      <c r="X1" s="18" t="s">
        <v>83</v>
      </c>
      <c r="Y1" s="18" t="s">
        <v>86</v>
      </c>
      <c r="Z1" s="18" t="s">
        <v>87</v>
      </c>
      <c r="AA1" s="18" t="s">
        <v>84</v>
      </c>
      <c r="AB1" s="18" t="s">
        <v>85</v>
      </c>
      <c r="AC1" s="18" t="s">
        <v>86</v>
      </c>
      <c r="AD1" s="18" t="s">
        <v>87</v>
      </c>
    </row>
    <row r="2" spans="1:30" s="19" customFormat="1" ht="18.75" x14ac:dyDescent="0.2">
      <c r="A2" s="3"/>
      <c r="B2" s="4"/>
      <c r="C2" s="18"/>
      <c r="D2" s="18"/>
      <c r="E2" s="18"/>
      <c r="F2" s="20"/>
      <c r="G2" s="35"/>
      <c r="H2" s="106" t="s">
        <v>34</v>
      </c>
      <c r="I2" s="107"/>
      <c r="J2" s="107"/>
      <c r="K2" s="107"/>
      <c r="L2" s="107"/>
      <c r="M2" s="107"/>
      <c r="N2" s="107"/>
      <c r="O2" s="107"/>
      <c r="P2" s="107"/>
      <c r="Q2" s="107"/>
      <c r="R2" s="108"/>
      <c r="S2" s="34"/>
      <c r="T2" s="106" t="s">
        <v>8</v>
      </c>
      <c r="U2" s="107"/>
      <c r="V2" s="107"/>
      <c r="W2" s="107"/>
      <c r="X2" s="107"/>
      <c r="Y2" s="107"/>
      <c r="Z2" s="107"/>
      <c r="AA2" s="107"/>
      <c r="AB2" s="107"/>
      <c r="AC2" s="107"/>
      <c r="AD2" s="108"/>
    </row>
    <row r="3" spans="1:30" x14ac:dyDescent="0.25">
      <c r="A3" s="105" t="s">
        <v>40</v>
      </c>
      <c r="B3" s="105" t="s">
        <v>41</v>
      </c>
      <c r="C3" s="105" t="s">
        <v>36</v>
      </c>
      <c r="D3" s="105" t="s">
        <v>42</v>
      </c>
      <c r="E3" s="105" t="s">
        <v>64</v>
      </c>
      <c r="F3" s="105" t="s">
        <v>9</v>
      </c>
      <c r="G3" s="105" t="s">
        <v>0</v>
      </c>
      <c r="H3" s="105" t="s">
        <v>88</v>
      </c>
      <c r="I3" s="105" t="s">
        <v>1</v>
      </c>
      <c r="J3" s="105"/>
      <c r="K3" s="105" t="s">
        <v>2</v>
      </c>
      <c r="L3" s="105" t="s">
        <v>3</v>
      </c>
      <c r="M3" s="105" t="s">
        <v>10</v>
      </c>
      <c r="N3" s="105"/>
      <c r="O3" s="105" t="s">
        <v>4</v>
      </c>
      <c r="P3" s="105"/>
      <c r="Q3" s="105" t="s">
        <v>5</v>
      </c>
      <c r="R3" s="105"/>
      <c r="S3" s="105" t="s">
        <v>0</v>
      </c>
      <c r="T3" s="105" t="s">
        <v>88</v>
      </c>
      <c r="U3" s="105" t="s">
        <v>1</v>
      </c>
      <c r="V3" s="105"/>
      <c r="W3" s="105" t="s">
        <v>2</v>
      </c>
      <c r="X3" s="105" t="s">
        <v>3</v>
      </c>
      <c r="Y3" s="105" t="s">
        <v>10</v>
      </c>
      <c r="Z3" s="105"/>
      <c r="AA3" s="105" t="s">
        <v>4</v>
      </c>
      <c r="AB3" s="105"/>
      <c r="AC3" s="105" t="s">
        <v>5</v>
      </c>
      <c r="AD3" s="105"/>
    </row>
    <row r="4" spans="1:30" ht="49.5" x14ac:dyDescent="0.25">
      <c r="A4" s="105"/>
      <c r="B4" s="105"/>
      <c r="C4" s="105"/>
      <c r="D4" s="105"/>
      <c r="E4" s="105"/>
      <c r="F4" s="105"/>
      <c r="G4" s="105"/>
      <c r="H4" s="105"/>
      <c r="I4" s="6" t="s">
        <v>6</v>
      </c>
      <c r="J4" s="6" t="s">
        <v>7</v>
      </c>
      <c r="K4" s="105"/>
      <c r="L4" s="105"/>
      <c r="M4" s="6" t="s">
        <v>6</v>
      </c>
      <c r="N4" s="6" t="s">
        <v>11</v>
      </c>
      <c r="O4" s="6" t="s">
        <v>6</v>
      </c>
      <c r="P4" s="6" t="s">
        <v>11</v>
      </c>
      <c r="Q4" s="6" t="s">
        <v>6</v>
      </c>
      <c r="R4" s="6" t="s">
        <v>7</v>
      </c>
      <c r="S4" s="105"/>
      <c r="T4" s="105"/>
      <c r="U4" s="6" t="s">
        <v>6</v>
      </c>
      <c r="V4" s="6" t="s">
        <v>7</v>
      </c>
      <c r="W4" s="105"/>
      <c r="X4" s="105"/>
      <c r="Y4" s="6" t="s">
        <v>6</v>
      </c>
      <c r="Z4" s="6" t="s">
        <v>11</v>
      </c>
      <c r="AA4" s="6" t="s">
        <v>6</v>
      </c>
      <c r="AB4" s="6" t="s">
        <v>11</v>
      </c>
      <c r="AC4" s="6" t="s">
        <v>6</v>
      </c>
      <c r="AD4" s="6" t="s">
        <v>7</v>
      </c>
    </row>
    <row r="5" spans="1:30" s="17" customFormat="1" x14ac:dyDescent="0.25">
      <c r="A5" s="15"/>
      <c r="B5" s="15"/>
      <c r="C5" s="15"/>
      <c r="D5" s="15"/>
      <c r="E5" s="15"/>
      <c r="F5" s="16"/>
      <c r="G5" s="16" t="s">
        <v>44</v>
      </c>
      <c r="H5" s="39"/>
      <c r="I5" s="16" t="s">
        <v>45</v>
      </c>
      <c r="J5" s="16" t="s">
        <v>46</v>
      </c>
      <c r="K5" s="16" t="s">
        <v>47</v>
      </c>
      <c r="L5" s="16" t="s">
        <v>48</v>
      </c>
      <c r="M5" s="16" t="s">
        <v>49</v>
      </c>
      <c r="N5" s="16" t="s">
        <v>50</v>
      </c>
      <c r="O5" s="16" t="s">
        <v>51</v>
      </c>
      <c r="P5" s="16" t="s">
        <v>52</v>
      </c>
      <c r="Q5" s="16" t="s">
        <v>53</v>
      </c>
      <c r="R5" s="16" t="s">
        <v>54</v>
      </c>
      <c r="S5" s="16" t="s">
        <v>66</v>
      </c>
      <c r="T5" s="16"/>
      <c r="U5" s="16" t="s">
        <v>67</v>
      </c>
      <c r="V5" s="16" t="s">
        <v>68</v>
      </c>
      <c r="W5" s="16" t="s">
        <v>69</v>
      </c>
      <c r="X5" s="16" t="s">
        <v>70</v>
      </c>
      <c r="Y5" s="16" t="s">
        <v>71</v>
      </c>
      <c r="Z5" s="16" t="s">
        <v>72</v>
      </c>
      <c r="AA5" s="16" t="s">
        <v>73</v>
      </c>
      <c r="AB5" s="16" t="s">
        <v>74</v>
      </c>
      <c r="AC5" s="16" t="s">
        <v>75</v>
      </c>
      <c r="AD5" s="16" t="s">
        <v>76</v>
      </c>
    </row>
    <row r="6" spans="1:30" x14ac:dyDescent="0.25">
      <c r="A6" s="21" t="s">
        <v>12</v>
      </c>
      <c r="B6" s="22">
        <v>5</v>
      </c>
      <c r="C6" s="23" t="s">
        <v>77</v>
      </c>
      <c r="D6" s="37"/>
      <c r="E6" s="37"/>
      <c r="F6" s="7"/>
      <c r="G6" s="10">
        <f>SUM(G7+G19+G34)</f>
        <v>95</v>
      </c>
      <c r="H6" s="10"/>
      <c r="I6" s="10">
        <f t="shared" ref="I6:AD6" ca="1" si="0">SUM(I7+I19+I34)</f>
        <v>501000000</v>
      </c>
      <c r="J6" s="10">
        <f t="shared" ca="1" si="0"/>
        <v>151400000</v>
      </c>
      <c r="K6" s="10">
        <f t="shared" ca="1" si="0"/>
        <v>151800000</v>
      </c>
      <c r="L6" s="10">
        <f t="shared" ca="1" si="0"/>
        <v>189800000</v>
      </c>
      <c r="M6" s="10">
        <f t="shared" ca="1" si="0"/>
        <v>156600000</v>
      </c>
      <c r="N6" s="10">
        <f t="shared" ca="1" si="0"/>
        <v>207000000</v>
      </c>
      <c r="O6" s="10">
        <f t="shared" ca="1" si="0"/>
        <v>174200000</v>
      </c>
      <c r="P6" s="10">
        <f t="shared" ca="1" si="0"/>
        <v>137000000</v>
      </c>
      <c r="Q6" s="10">
        <f t="shared" ca="1" si="0"/>
        <v>187400000</v>
      </c>
      <c r="R6" s="10">
        <f t="shared" ca="1" si="0"/>
        <v>156800000</v>
      </c>
      <c r="S6" s="10">
        <f t="shared" ca="1" si="0"/>
        <v>137000000</v>
      </c>
      <c r="T6" s="10">
        <f t="shared" ca="1" si="0"/>
        <v>140800000</v>
      </c>
      <c r="U6" s="10">
        <f t="shared" ca="1" si="0"/>
        <v>164800000</v>
      </c>
      <c r="V6" s="10">
        <f t="shared" ca="1" si="0"/>
        <v>199800000</v>
      </c>
      <c r="W6" s="10">
        <f t="shared" ca="1" si="0"/>
        <v>209600000</v>
      </c>
      <c r="X6" s="10">
        <f t="shared" ca="1" si="0"/>
        <v>147800000</v>
      </c>
      <c r="Y6" s="10">
        <f t="shared" ca="1" si="0"/>
        <v>186400000</v>
      </c>
      <c r="Z6" s="10">
        <f t="shared" ca="1" si="0"/>
        <v>167600000</v>
      </c>
      <c r="AA6" s="10">
        <f t="shared" ca="1" si="0"/>
        <v>192600000</v>
      </c>
      <c r="AB6" s="10">
        <f t="shared" ca="1" si="0"/>
        <v>201000000</v>
      </c>
      <c r="AC6" s="10">
        <f t="shared" ca="1" si="0"/>
        <v>165200000</v>
      </c>
      <c r="AD6" s="10">
        <f t="shared" ca="1" si="0"/>
        <v>161400000</v>
      </c>
    </row>
    <row r="7" spans="1:30" x14ac:dyDescent="0.25">
      <c r="A7" s="25" t="s">
        <v>13</v>
      </c>
      <c r="B7" s="27">
        <v>10</v>
      </c>
      <c r="C7" s="26" t="s">
        <v>29</v>
      </c>
      <c r="D7" s="37"/>
      <c r="E7" s="37"/>
      <c r="F7" s="7"/>
      <c r="G7" s="41">
        <f>G8+G14</f>
        <v>21</v>
      </c>
      <c r="H7" s="41"/>
      <c r="I7" s="41">
        <f t="shared" ref="I7:AD7" ca="1" si="1">I8+I14</f>
        <v>318000000</v>
      </c>
      <c r="J7" s="41">
        <f t="shared" ca="1" si="1"/>
        <v>125800000</v>
      </c>
      <c r="K7" s="41">
        <f t="shared" ca="1" si="1"/>
        <v>139200000</v>
      </c>
      <c r="L7" s="41">
        <f t="shared" ca="1" si="1"/>
        <v>171200000</v>
      </c>
      <c r="M7" s="41">
        <f ca="1">M8+M14</f>
        <v>137800000</v>
      </c>
      <c r="N7" s="41">
        <f ca="1">N8+N14</f>
        <v>193800000</v>
      </c>
      <c r="O7" s="41">
        <f t="shared" ca="1" si="1"/>
        <v>160600000</v>
      </c>
      <c r="P7" s="41">
        <f t="shared" ca="1" si="1"/>
        <v>120400000</v>
      </c>
      <c r="Q7" s="41">
        <f t="shared" ca="1" si="1"/>
        <v>166800000</v>
      </c>
      <c r="R7" s="41">
        <f t="shared" ca="1" si="1"/>
        <v>140200000</v>
      </c>
      <c r="S7" s="41">
        <f t="shared" ca="1" si="1"/>
        <v>127400000</v>
      </c>
      <c r="T7" s="41">
        <f t="shared" ca="1" si="1"/>
        <v>124200000</v>
      </c>
      <c r="U7" s="41">
        <f t="shared" ca="1" si="1"/>
        <v>151600000</v>
      </c>
      <c r="V7" s="41">
        <f t="shared" ca="1" si="1"/>
        <v>180200000</v>
      </c>
      <c r="W7" s="41">
        <f t="shared" ca="1" si="1"/>
        <v>182600000</v>
      </c>
      <c r="X7" s="41">
        <f t="shared" ca="1" si="1"/>
        <v>130400000</v>
      </c>
      <c r="Y7" s="41">
        <f ca="1">Y8+Y14</f>
        <v>173000000</v>
      </c>
      <c r="Z7" s="41">
        <f ca="1">Z8+Z14</f>
        <v>147200000</v>
      </c>
      <c r="AA7" s="41">
        <f t="shared" ca="1" si="1"/>
        <v>169200000</v>
      </c>
      <c r="AB7" s="41">
        <f t="shared" ca="1" si="1"/>
        <v>182400000</v>
      </c>
      <c r="AC7" s="41">
        <f t="shared" ca="1" si="1"/>
        <v>143400000</v>
      </c>
      <c r="AD7" s="41">
        <f t="shared" ca="1" si="1"/>
        <v>133600000</v>
      </c>
    </row>
    <row r="8" spans="1:30" s="44" customFormat="1" outlineLevel="1" x14ac:dyDescent="0.25">
      <c r="A8" s="33">
        <v>1</v>
      </c>
      <c r="B8" s="42">
        <v>15</v>
      </c>
      <c r="C8" s="43" t="s">
        <v>14</v>
      </c>
      <c r="D8" s="45"/>
      <c r="E8" s="45"/>
      <c r="F8" s="10"/>
      <c r="G8" s="41">
        <f>SUM(G9:G13)</f>
        <v>8</v>
      </c>
      <c r="H8" s="41"/>
      <c r="I8" s="41">
        <f t="shared" ref="I8:AD8" ca="1" si="2">SUM(I9:I13)</f>
        <v>167000000</v>
      </c>
      <c r="J8" s="41">
        <f t="shared" ca="1" si="2"/>
        <v>25800000</v>
      </c>
      <c r="K8" s="41">
        <f t="shared" ca="1" si="2"/>
        <v>40200000</v>
      </c>
      <c r="L8" s="41">
        <f t="shared" ca="1" si="2"/>
        <v>32200000</v>
      </c>
      <c r="M8" s="41">
        <f ca="1">SUM(M9:M13)</f>
        <v>30800000</v>
      </c>
      <c r="N8" s="41">
        <f ca="1">SUM(N9:N13)</f>
        <v>30800000</v>
      </c>
      <c r="O8" s="41">
        <f t="shared" ca="1" si="2"/>
        <v>37600000</v>
      </c>
      <c r="P8" s="41">
        <f t="shared" ca="1" si="2"/>
        <v>36400000</v>
      </c>
      <c r="Q8" s="41">
        <f t="shared" ca="1" si="2"/>
        <v>33800000</v>
      </c>
      <c r="R8" s="41">
        <f t="shared" ca="1" si="2"/>
        <v>32200000</v>
      </c>
      <c r="S8" s="41">
        <f t="shared" ca="1" si="2"/>
        <v>31400000</v>
      </c>
      <c r="T8" s="41">
        <f t="shared" ca="1" si="2"/>
        <v>32200000</v>
      </c>
      <c r="U8" s="41">
        <f t="shared" ca="1" si="2"/>
        <v>35600000</v>
      </c>
      <c r="V8" s="41">
        <f t="shared" ca="1" si="2"/>
        <v>30200000</v>
      </c>
      <c r="W8" s="41">
        <f t="shared" ca="1" si="2"/>
        <v>36600000</v>
      </c>
      <c r="X8" s="41">
        <f t="shared" ca="1" si="2"/>
        <v>34400000</v>
      </c>
      <c r="Y8" s="41">
        <f ca="1">SUM(Y9:Y13)</f>
        <v>30000000</v>
      </c>
      <c r="Z8" s="41">
        <f ca="1">SUM(Z9:Z13)</f>
        <v>29200000</v>
      </c>
      <c r="AA8" s="41">
        <f t="shared" ca="1" si="2"/>
        <v>30200000</v>
      </c>
      <c r="AB8" s="41">
        <f t="shared" ca="1" si="2"/>
        <v>27400000</v>
      </c>
      <c r="AC8" s="41">
        <f t="shared" ca="1" si="2"/>
        <v>22400000</v>
      </c>
      <c r="AD8" s="41">
        <f t="shared" ca="1" si="2"/>
        <v>29600000</v>
      </c>
    </row>
    <row r="9" spans="1:30" outlineLevel="2" x14ac:dyDescent="0.25">
      <c r="A9" s="12" t="s">
        <v>23</v>
      </c>
      <c r="B9" s="11">
        <v>20</v>
      </c>
      <c r="C9" s="13" t="s">
        <v>91</v>
      </c>
      <c r="D9" s="37" t="s">
        <v>92</v>
      </c>
      <c r="E9" s="37"/>
      <c r="F9" s="7" t="s">
        <v>97</v>
      </c>
      <c r="G9" s="38">
        <v>1</v>
      </c>
      <c r="H9" s="11" t="s">
        <v>98</v>
      </c>
      <c r="I9" s="7">
        <f t="shared" ref="I9:X33" ca="1" si="3">RANDBETWEEN(10,50)*1000000</f>
        <v>37000000</v>
      </c>
      <c r="J9" s="7">
        <f t="shared" ref="J9:AA33" ca="1" si="4">RANDBETWEEN(10,50)*200000</f>
        <v>5200000</v>
      </c>
      <c r="K9" s="7">
        <f t="shared" ca="1" si="4"/>
        <v>9200000</v>
      </c>
      <c r="L9" s="7">
        <f t="shared" ca="1" si="4"/>
        <v>2400000</v>
      </c>
      <c r="M9" s="7">
        <f t="shared" ref="M9:N13" ca="1" si="5">RANDBETWEEN(10,50)*200000</f>
        <v>5800000</v>
      </c>
      <c r="N9" s="7">
        <f t="shared" ca="1" si="5"/>
        <v>8000000</v>
      </c>
      <c r="O9" s="7">
        <f t="shared" ca="1" si="4"/>
        <v>9600000</v>
      </c>
      <c r="P9" s="7">
        <f t="shared" ca="1" si="4"/>
        <v>4800000</v>
      </c>
      <c r="Q9" s="7">
        <f t="shared" ca="1" si="4"/>
        <v>7200000</v>
      </c>
      <c r="R9" s="7">
        <f t="shared" ca="1" si="4"/>
        <v>8600000</v>
      </c>
      <c r="S9" s="7">
        <f t="shared" ca="1" si="4"/>
        <v>4800000</v>
      </c>
      <c r="T9" s="7">
        <f t="shared" ca="1" si="4"/>
        <v>7200000</v>
      </c>
      <c r="U9" s="7">
        <f t="shared" ca="1" si="4"/>
        <v>4800000</v>
      </c>
      <c r="V9" s="7">
        <f t="shared" ca="1" si="4"/>
        <v>3200000</v>
      </c>
      <c r="W9" s="7">
        <f t="shared" ca="1" si="4"/>
        <v>7000000</v>
      </c>
      <c r="X9" s="7">
        <f t="shared" ca="1" si="4"/>
        <v>9400000</v>
      </c>
      <c r="Y9" s="7">
        <f t="shared" ref="Y9:Z13" ca="1" si="6">RANDBETWEEN(10,50)*200000</f>
        <v>3200000</v>
      </c>
      <c r="Z9" s="7">
        <f t="shared" ca="1" si="6"/>
        <v>2600000</v>
      </c>
      <c r="AA9" s="7">
        <f t="shared" ca="1" si="4"/>
        <v>5800000</v>
      </c>
      <c r="AB9" s="7">
        <f t="shared" ref="L9:AD13" ca="1" si="7">RANDBETWEEN(10,50)*200000</f>
        <v>9200000</v>
      </c>
      <c r="AC9" s="7">
        <f t="shared" ca="1" si="7"/>
        <v>5400000</v>
      </c>
      <c r="AD9" s="7">
        <f t="shared" ca="1" si="7"/>
        <v>8200000</v>
      </c>
    </row>
    <row r="10" spans="1:30" outlineLevel="2" x14ac:dyDescent="0.25">
      <c r="A10" s="12" t="s">
        <v>23</v>
      </c>
      <c r="B10" s="11">
        <v>20</v>
      </c>
      <c r="C10" s="13" t="s">
        <v>91</v>
      </c>
      <c r="D10" s="37" t="s">
        <v>93</v>
      </c>
      <c r="E10" s="37"/>
      <c r="F10" s="7" t="s">
        <v>97</v>
      </c>
      <c r="G10" s="38">
        <v>1</v>
      </c>
      <c r="H10" s="11" t="s">
        <v>35</v>
      </c>
      <c r="I10" s="7">
        <f t="shared" ca="1" si="3"/>
        <v>23000000</v>
      </c>
      <c r="J10" s="7">
        <f t="shared" ca="1" si="4"/>
        <v>2400000</v>
      </c>
      <c r="K10" s="7">
        <f t="shared" ca="1" si="4"/>
        <v>9000000</v>
      </c>
      <c r="L10" s="7">
        <f t="shared" ca="1" si="7"/>
        <v>9000000</v>
      </c>
      <c r="M10" s="7">
        <f t="shared" ca="1" si="5"/>
        <v>5800000</v>
      </c>
      <c r="N10" s="7">
        <f t="shared" ca="1" si="5"/>
        <v>8600000</v>
      </c>
      <c r="O10" s="7">
        <f t="shared" ca="1" si="7"/>
        <v>9600000</v>
      </c>
      <c r="P10" s="7">
        <f t="shared" ca="1" si="7"/>
        <v>7800000</v>
      </c>
      <c r="Q10" s="7">
        <f t="shared" ca="1" si="7"/>
        <v>5200000</v>
      </c>
      <c r="R10" s="7">
        <f t="shared" ca="1" si="7"/>
        <v>3200000</v>
      </c>
      <c r="S10" s="7">
        <f t="shared" ca="1" si="7"/>
        <v>2800000</v>
      </c>
      <c r="T10" s="7">
        <f t="shared" ca="1" si="7"/>
        <v>7400000</v>
      </c>
      <c r="U10" s="7">
        <f t="shared" ca="1" si="7"/>
        <v>2800000</v>
      </c>
      <c r="V10" s="7">
        <f t="shared" ca="1" si="7"/>
        <v>8000000</v>
      </c>
      <c r="W10" s="7">
        <f t="shared" ca="1" si="7"/>
        <v>5600000</v>
      </c>
      <c r="X10" s="7">
        <f t="shared" ca="1" si="7"/>
        <v>9200000</v>
      </c>
      <c r="Y10" s="7">
        <f t="shared" ca="1" si="6"/>
        <v>7600000</v>
      </c>
      <c r="Z10" s="7">
        <f t="shared" ca="1" si="6"/>
        <v>4000000</v>
      </c>
      <c r="AA10" s="7">
        <f t="shared" ca="1" si="7"/>
        <v>9200000</v>
      </c>
      <c r="AB10" s="7">
        <f t="shared" ca="1" si="7"/>
        <v>8600000</v>
      </c>
      <c r="AC10" s="7">
        <f t="shared" ca="1" si="7"/>
        <v>2400000</v>
      </c>
      <c r="AD10" s="7">
        <f t="shared" ca="1" si="7"/>
        <v>3000000</v>
      </c>
    </row>
    <row r="11" spans="1:30" outlineLevel="2" x14ac:dyDescent="0.25">
      <c r="A11" s="12" t="s">
        <v>24</v>
      </c>
      <c r="B11" s="11">
        <v>25</v>
      </c>
      <c r="C11" s="13" t="s">
        <v>31</v>
      </c>
      <c r="D11" s="37"/>
      <c r="E11" s="37" t="s">
        <v>94</v>
      </c>
      <c r="F11" s="7"/>
      <c r="G11" s="38">
        <v>4</v>
      </c>
      <c r="H11" s="11"/>
      <c r="I11" s="7">
        <f t="shared" ca="1" si="3"/>
        <v>50000000</v>
      </c>
      <c r="J11" s="7">
        <f t="shared" ca="1" si="4"/>
        <v>4800000</v>
      </c>
      <c r="K11" s="7">
        <f t="shared" ca="1" si="4"/>
        <v>8600000</v>
      </c>
      <c r="L11" s="7">
        <f t="shared" ca="1" si="7"/>
        <v>7800000</v>
      </c>
      <c r="M11" s="7">
        <f t="shared" ca="1" si="5"/>
        <v>10000000</v>
      </c>
      <c r="N11" s="7">
        <f t="shared" ca="1" si="5"/>
        <v>2600000</v>
      </c>
      <c r="O11" s="7">
        <f t="shared" ca="1" si="7"/>
        <v>5000000</v>
      </c>
      <c r="P11" s="7">
        <f t="shared" ca="1" si="7"/>
        <v>9200000</v>
      </c>
      <c r="Q11" s="7">
        <f t="shared" ca="1" si="7"/>
        <v>5000000</v>
      </c>
      <c r="R11" s="7">
        <f t="shared" ca="1" si="7"/>
        <v>9000000</v>
      </c>
      <c r="S11" s="7">
        <f t="shared" ca="1" si="7"/>
        <v>7600000</v>
      </c>
      <c r="T11" s="7">
        <f t="shared" ca="1" si="7"/>
        <v>3000000</v>
      </c>
      <c r="U11" s="7">
        <f t="shared" ca="1" si="7"/>
        <v>9800000</v>
      </c>
      <c r="V11" s="7">
        <f t="shared" ca="1" si="7"/>
        <v>6000000</v>
      </c>
      <c r="W11" s="7">
        <f t="shared" ca="1" si="7"/>
        <v>6800000</v>
      </c>
      <c r="X11" s="7">
        <f t="shared" ca="1" si="7"/>
        <v>5400000</v>
      </c>
      <c r="Y11" s="7">
        <f t="shared" ca="1" si="6"/>
        <v>3600000</v>
      </c>
      <c r="Z11" s="7">
        <f t="shared" ca="1" si="6"/>
        <v>7600000</v>
      </c>
      <c r="AA11" s="7">
        <f t="shared" ca="1" si="7"/>
        <v>5800000</v>
      </c>
      <c r="AB11" s="7">
        <f t="shared" ca="1" si="7"/>
        <v>2200000</v>
      </c>
      <c r="AC11" s="7">
        <f t="shared" ca="1" si="7"/>
        <v>9400000</v>
      </c>
      <c r="AD11" s="7">
        <f t="shared" ca="1" si="7"/>
        <v>7400000</v>
      </c>
    </row>
    <row r="12" spans="1:30" outlineLevel="2" x14ac:dyDescent="0.25">
      <c r="A12" s="12" t="s">
        <v>24</v>
      </c>
      <c r="B12" s="11">
        <v>25</v>
      </c>
      <c r="C12" s="13" t="s">
        <v>31</v>
      </c>
      <c r="D12" s="37"/>
      <c r="E12" s="37" t="s">
        <v>95</v>
      </c>
      <c r="F12" s="7"/>
      <c r="G12" s="38">
        <v>1</v>
      </c>
      <c r="H12" s="11"/>
      <c r="I12" s="7">
        <f t="shared" ca="1" si="3"/>
        <v>36000000</v>
      </c>
      <c r="J12" s="7">
        <f t="shared" ca="1" si="4"/>
        <v>4000000</v>
      </c>
      <c r="K12" s="7">
        <f t="shared" ca="1" si="4"/>
        <v>5800000</v>
      </c>
      <c r="L12" s="7">
        <f t="shared" ca="1" si="7"/>
        <v>6600000</v>
      </c>
      <c r="M12" s="7">
        <f t="shared" ca="1" si="5"/>
        <v>3000000</v>
      </c>
      <c r="N12" s="7">
        <f t="shared" ca="1" si="5"/>
        <v>4000000</v>
      </c>
      <c r="O12" s="7">
        <f t="shared" ca="1" si="7"/>
        <v>5400000</v>
      </c>
      <c r="P12" s="7">
        <f t="shared" ca="1" si="7"/>
        <v>9200000</v>
      </c>
      <c r="Q12" s="7">
        <f t="shared" ca="1" si="7"/>
        <v>7400000</v>
      </c>
      <c r="R12" s="7">
        <f t="shared" ca="1" si="7"/>
        <v>2000000</v>
      </c>
      <c r="S12" s="7">
        <f t="shared" ca="1" si="7"/>
        <v>6800000</v>
      </c>
      <c r="T12" s="7">
        <f t="shared" ca="1" si="7"/>
        <v>9200000</v>
      </c>
      <c r="U12" s="7">
        <f t="shared" ca="1" si="7"/>
        <v>8400000</v>
      </c>
      <c r="V12" s="7">
        <f t="shared" ca="1" si="7"/>
        <v>3200000</v>
      </c>
      <c r="W12" s="7">
        <f t="shared" ca="1" si="7"/>
        <v>8200000</v>
      </c>
      <c r="X12" s="7">
        <f t="shared" ca="1" si="7"/>
        <v>5000000</v>
      </c>
      <c r="Y12" s="7">
        <f t="shared" ca="1" si="6"/>
        <v>9800000</v>
      </c>
      <c r="Z12" s="7">
        <f t="shared" ca="1" si="6"/>
        <v>9200000</v>
      </c>
      <c r="AA12" s="7">
        <f t="shared" ca="1" si="7"/>
        <v>3600000</v>
      </c>
      <c r="AB12" s="7">
        <f t="shared" ca="1" si="7"/>
        <v>3800000</v>
      </c>
      <c r="AC12" s="7">
        <f t="shared" ca="1" si="7"/>
        <v>3000000</v>
      </c>
      <c r="AD12" s="7">
        <f t="shared" ca="1" si="7"/>
        <v>3400000</v>
      </c>
    </row>
    <row r="13" spans="1:30" outlineLevel="2" x14ac:dyDescent="0.25">
      <c r="A13" s="12" t="s">
        <v>24</v>
      </c>
      <c r="B13" s="11">
        <v>25</v>
      </c>
      <c r="C13" s="13" t="s">
        <v>31</v>
      </c>
      <c r="D13" s="37"/>
      <c r="E13" s="37" t="s">
        <v>96</v>
      </c>
      <c r="F13" s="7"/>
      <c r="G13" s="38">
        <v>1</v>
      </c>
      <c r="H13" s="11"/>
      <c r="I13" s="7">
        <f t="shared" ca="1" si="3"/>
        <v>21000000</v>
      </c>
      <c r="J13" s="7">
        <f t="shared" ca="1" si="4"/>
        <v>9400000</v>
      </c>
      <c r="K13" s="7">
        <f t="shared" ca="1" si="4"/>
        <v>7600000</v>
      </c>
      <c r="L13" s="7">
        <f t="shared" ca="1" si="7"/>
        <v>6400000</v>
      </c>
      <c r="M13" s="7">
        <f t="shared" ca="1" si="5"/>
        <v>6200000</v>
      </c>
      <c r="N13" s="7">
        <f t="shared" ca="1" si="5"/>
        <v>7600000</v>
      </c>
      <c r="O13" s="7">
        <f t="shared" ca="1" si="7"/>
        <v>8000000</v>
      </c>
      <c r="P13" s="7">
        <f t="shared" ca="1" si="7"/>
        <v>5400000</v>
      </c>
      <c r="Q13" s="7">
        <f t="shared" ca="1" si="7"/>
        <v>9000000</v>
      </c>
      <c r="R13" s="7">
        <f t="shared" ca="1" si="7"/>
        <v>9400000</v>
      </c>
      <c r="S13" s="7">
        <f t="shared" ca="1" si="7"/>
        <v>9400000</v>
      </c>
      <c r="T13" s="7">
        <f t="shared" ca="1" si="7"/>
        <v>5400000</v>
      </c>
      <c r="U13" s="7">
        <f t="shared" ca="1" si="7"/>
        <v>9800000</v>
      </c>
      <c r="V13" s="7">
        <f t="shared" ca="1" si="7"/>
        <v>9800000</v>
      </c>
      <c r="W13" s="7">
        <f t="shared" ca="1" si="7"/>
        <v>9000000</v>
      </c>
      <c r="X13" s="7">
        <f t="shared" ca="1" si="7"/>
        <v>5400000</v>
      </c>
      <c r="Y13" s="7">
        <f t="shared" ca="1" si="6"/>
        <v>5800000</v>
      </c>
      <c r="Z13" s="7">
        <f t="shared" ca="1" si="6"/>
        <v>5800000</v>
      </c>
      <c r="AA13" s="7">
        <f t="shared" ca="1" si="7"/>
        <v>5800000</v>
      </c>
      <c r="AB13" s="7">
        <f t="shared" ca="1" si="7"/>
        <v>3600000</v>
      </c>
      <c r="AC13" s="7">
        <f t="shared" ca="1" si="7"/>
        <v>2200000</v>
      </c>
      <c r="AD13" s="7">
        <f t="shared" ca="1" si="7"/>
        <v>7600000</v>
      </c>
    </row>
    <row r="14" spans="1:30" s="44" customFormat="1" outlineLevel="1" x14ac:dyDescent="0.25">
      <c r="A14" s="33">
        <v>2</v>
      </c>
      <c r="B14" s="42">
        <v>30</v>
      </c>
      <c r="C14" s="43" t="s">
        <v>15</v>
      </c>
      <c r="D14" s="10"/>
      <c r="E14" s="10"/>
      <c r="F14" s="10"/>
      <c r="G14" s="41">
        <f>SUM(G15:G18)</f>
        <v>13</v>
      </c>
      <c r="H14" s="41"/>
      <c r="I14" s="41">
        <f ca="1">SUM(I15:I18)</f>
        <v>151000000</v>
      </c>
      <c r="J14" s="41">
        <f t="shared" ref="J14:AD14" ca="1" si="8">SUM(J15:J18)</f>
        <v>100000000</v>
      </c>
      <c r="K14" s="41">
        <f t="shared" ca="1" si="8"/>
        <v>99000000</v>
      </c>
      <c r="L14" s="41">
        <f t="shared" ca="1" si="8"/>
        <v>139000000</v>
      </c>
      <c r="M14" s="41">
        <f ca="1">SUM(M15:M18)</f>
        <v>107000000</v>
      </c>
      <c r="N14" s="41">
        <f ca="1">SUM(N15:N18)</f>
        <v>163000000</v>
      </c>
      <c r="O14" s="41">
        <f t="shared" ca="1" si="8"/>
        <v>123000000</v>
      </c>
      <c r="P14" s="41">
        <f t="shared" ca="1" si="8"/>
        <v>84000000</v>
      </c>
      <c r="Q14" s="41">
        <f t="shared" ca="1" si="8"/>
        <v>133000000</v>
      </c>
      <c r="R14" s="41">
        <f t="shared" ca="1" si="8"/>
        <v>108000000</v>
      </c>
      <c r="S14" s="41">
        <f t="shared" ca="1" si="8"/>
        <v>96000000</v>
      </c>
      <c r="T14" s="41">
        <f t="shared" ca="1" si="8"/>
        <v>92000000</v>
      </c>
      <c r="U14" s="41">
        <f t="shared" ca="1" si="8"/>
        <v>116000000</v>
      </c>
      <c r="V14" s="41">
        <f t="shared" ca="1" si="8"/>
        <v>150000000</v>
      </c>
      <c r="W14" s="41">
        <f t="shared" ca="1" si="8"/>
        <v>146000000</v>
      </c>
      <c r="X14" s="41">
        <f t="shared" ca="1" si="8"/>
        <v>96000000</v>
      </c>
      <c r="Y14" s="41">
        <f ca="1">SUM(Y15:Y18)</f>
        <v>143000000</v>
      </c>
      <c r="Z14" s="41">
        <f ca="1">SUM(Z15:Z18)</f>
        <v>118000000</v>
      </c>
      <c r="AA14" s="41">
        <f t="shared" ca="1" si="8"/>
        <v>139000000</v>
      </c>
      <c r="AB14" s="41">
        <f t="shared" ca="1" si="8"/>
        <v>155000000</v>
      </c>
      <c r="AC14" s="41">
        <f t="shared" ca="1" si="8"/>
        <v>121000000</v>
      </c>
      <c r="AD14" s="41">
        <f t="shared" ca="1" si="8"/>
        <v>104000000</v>
      </c>
    </row>
    <row r="15" spans="1:30" outlineLevel="2" x14ac:dyDescent="0.25">
      <c r="A15" s="12" t="s">
        <v>23</v>
      </c>
      <c r="B15" s="11">
        <v>35</v>
      </c>
      <c r="C15" s="13" t="s">
        <v>91</v>
      </c>
      <c r="D15" s="37" t="s">
        <v>99</v>
      </c>
      <c r="E15" s="7"/>
      <c r="F15" s="7"/>
      <c r="G15" s="38">
        <v>1</v>
      </c>
      <c r="H15" s="11"/>
      <c r="I15" s="7">
        <f t="shared" ca="1" si="3"/>
        <v>46000000</v>
      </c>
      <c r="J15" s="7">
        <f t="shared" ca="1" si="3"/>
        <v>34000000</v>
      </c>
      <c r="K15" s="7">
        <f t="shared" ca="1" si="3"/>
        <v>24000000</v>
      </c>
      <c r="L15" s="7">
        <f t="shared" ca="1" si="3"/>
        <v>24000000</v>
      </c>
      <c r="M15" s="7">
        <f t="shared" ref="M15:N18" ca="1" si="9">RANDBETWEEN(10,50)*1000000</f>
        <v>19000000</v>
      </c>
      <c r="N15" s="7">
        <f t="shared" ca="1" si="9"/>
        <v>36000000</v>
      </c>
      <c r="O15" s="7">
        <f t="shared" ca="1" si="3"/>
        <v>46000000</v>
      </c>
      <c r="P15" s="7">
        <f t="shared" ca="1" si="3"/>
        <v>14000000</v>
      </c>
      <c r="Q15" s="7">
        <f t="shared" ca="1" si="3"/>
        <v>50000000</v>
      </c>
      <c r="R15" s="7">
        <f t="shared" ca="1" si="3"/>
        <v>21000000</v>
      </c>
      <c r="S15" s="7">
        <f t="shared" ca="1" si="3"/>
        <v>21000000</v>
      </c>
      <c r="T15" s="7">
        <f t="shared" ca="1" si="3"/>
        <v>30000000</v>
      </c>
      <c r="U15" s="7">
        <f t="shared" ca="1" si="3"/>
        <v>18000000</v>
      </c>
      <c r="V15" s="7">
        <f t="shared" ca="1" si="3"/>
        <v>23000000</v>
      </c>
      <c r="W15" s="7">
        <f t="shared" ca="1" si="3"/>
        <v>45000000</v>
      </c>
      <c r="X15" s="7">
        <f t="shared" ca="1" si="3"/>
        <v>25000000</v>
      </c>
      <c r="Y15" s="7">
        <f t="shared" ref="Y15:Z18" ca="1" si="10">RANDBETWEEN(10,50)*1000000</f>
        <v>32000000</v>
      </c>
      <c r="Z15" s="7">
        <f t="shared" ca="1" si="10"/>
        <v>25000000</v>
      </c>
      <c r="AA15" s="7">
        <f t="shared" ref="J15:AD18" ca="1" si="11">RANDBETWEEN(10,50)*1000000</f>
        <v>47000000</v>
      </c>
      <c r="AB15" s="7">
        <f t="shared" ca="1" si="11"/>
        <v>45000000</v>
      </c>
      <c r="AC15" s="7">
        <f t="shared" ca="1" si="11"/>
        <v>37000000</v>
      </c>
      <c r="AD15" s="7">
        <f t="shared" ca="1" si="11"/>
        <v>22000000</v>
      </c>
    </row>
    <row r="16" spans="1:30" outlineLevel="2" x14ac:dyDescent="0.25">
      <c r="A16" s="12" t="s">
        <v>24</v>
      </c>
      <c r="B16" s="11">
        <v>40</v>
      </c>
      <c r="C16" s="13" t="s">
        <v>31</v>
      </c>
      <c r="D16" s="7"/>
      <c r="E16" s="37" t="s">
        <v>94</v>
      </c>
      <c r="F16" s="7"/>
      <c r="G16" s="38">
        <v>0</v>
      </c>
      <c r="H16" s="11"/>
      <c r="I16" s="7">
        <f t="shared" ca="1" si="3"/>
        <v>30000000</v>
      </c>
      <c r="J16" s="7">
        <f t="shared" ca="1" si="11"/>
        <v>31000000</v>
      </c>
      <c r="K16" s="7">
        <f t="shared" ca="1" si="11"/>
        <v>12000000</v>
      </c>
      <c r="L16" s="7">
        <f t="shared" ca="1" si="11"/>
        <v>45000000</v>
      </c>
      <c r="M16" s="7">
        <f t="shared" ca="1" si="9"/>
        <v>32000000</v>
      </c>
      <c r="N16" s="7">
        <f t="shared" ca="1" si="9"/>
        <v>42000000</v>
      </c>
      <c r="O16" s="7">
        <f t="shared" ca="1" si="11"/>
        <v>10000000</v>
      </c>
      <c r="P16" s="7">
        <f t="shared" ca="1" si="11"/>
        <v>12000000</v>
      </c>
      <c r="Q16" s="7">
        <f t="shared" ca="1" si="11"/>
        <v>34000000</v>
      </c>
      <c r="R16" s="7">
        <f t="shared" ca="1" si="11"/>
        <v>23000000</v>
      </c>
      <c r="S16" s="7">
        <f t="shared" ca="1" si="11"/>
        <v>15000000</v>
      </c>
      <c r="T16" s="7">
        <f t="shared" ca="1" si="11"/>
        <v>16000000</v>
      </c>
      <c r="U16" s="7">
        <f t="shared" ca="1" si="11"/>
        <v>47000000</v>
      </c>
      <c r="V16" s="7">
        <f t="shared" ca="1" si="11"/>
        <v>48000000</v>
      </c>
      <c r="W16" s="7">
        <f t="shared" ca="1" si="11"/>
        <v>36000000</v>
      </c>
      <c r="X16" s="7">
        <f t="shared" ca="1" si="11"/>
        <v>36000000</v>
      </c>
      <c r="Y16" s="7">
        <f t="shared" ca="1" si="10"/>
        <v>35000000</v>
      </c>
      <c r="Z16" s="7">
        <f t="shared" ca="1" si="10"/>
        <v>20000000</v>
      </c>
      <c r="AA16" s="7">
        <f t="shared" ca="1" si="11"/>
        <v>30000000</v>
      </c>
      <c r="AB16" s="7">
        <f t="shared" ca="1" si="11"/>
        <v>38000000</v>
      </c>
      <c r="AC16" s="7">
        <f t="shared" ca="1" si="11"/>
        <v>35000000</v>
      </c>
      <c r="AD16" s="7">
        <f t="shared" ca="1" si="11"/>
        <v>20000000</v>
      </c>
    </row>
    <row r="17" spans="1:30" outlineLevel="2" x14ac:dyDescent="0.25">
      <c r="A17" s="12" t="s">
        <v>24</v>
      </c>
      <c r="B17" s="11">
        <v>40</v>
      </c>
      <c r="C17" s="13" t="s">
        <v>31</v>
      </c>
      <c r="D17" s="7"/>
      <c r="E17" s="37" t="s">
        <v>95</v>
      </c>
      <c r="F17" s="7"/>
      <c r="G17" s="38">
        <v>10</v>
      </c>
      <c r="H17" s="11"/>
      <c r="I17" s="7">
        <f t="shared" ca="1" si="3"/>
        <v>28000000</v>
      </c>
      <c r="J17" s="7">
        <f t="shared" ca="1" si="11"/>
        <v>12000000</v>
      </c>
      <c r="K17" s="7">
        <f t="shared" ca="1" si="11"/>
        <v>15000000</v>
      </c>
      <c r="L17" s="7">
        <f t="shared" ca="1" si="11"/>
        <v>27000000</v>
      </c>
      <c r="M17" s="7">
        <f t="shared" ca="1" si="9"/>
        <v>37000000</v>
      </c>
      <c r="N17" s="7">
        <f t="shared" ca="1" si="9"/>
        <v>38000000</v>
      </c>
      <c r="O17" s="7">
        <f t="shared" ca="1" si="11"/>
        <v>41000000</v>
      </c>
      <c r="P17" s="7">
        <f t="shared" ca="1" si="11"/>
        <v>46000000</v>
      </c>
      <c r="Q17" s="7">
        <f t="shared" ca="1" si="11"/>
        <v>34000000</v>
      </c>
      <c r="R17" s="7">
        <f t="shared" ca="1" si="11"/>
        <v>33000000</v>
      </c>
      <c r="S17" s="7">
        <f t="shared" ca="1" si="11"/>
        <v>30000000</v>
      </c>
      <c r="T17" s="7">
        <f t="shared" ca="1" si="11"/>
        <v>26000000</v>
      </c>
      <c r="U17" s="7">
        <f t="shared" ca="1" si="11"/>
        <v>40000000</v>
      </c>
      <c r="V17" s="7">
        <f t="shared" ca="1" si="11"/>
        <v>36000000</v>
      </c>
      <c r="W17" s="7">
        <f t="shared" ca="1" si="11"/>
        <v>31000000</v>
      </c>
      <c r="X17" s="7">
        <f t="shared" ca="1" si="11"/>
        <v>12000000</v>
      </c>
      <c r="Y17" s="7">
        <f t="shared" ca="1" si="10"/>
        <v>30000000</v>
      </c>
      <c r="Z17" s="7">
        <f t="shared" ca="1" si="10"/>
        <v>35000000</v>
      </c>
      <c r="AA17" s="7">
        <f t="shared" ca="1" si="11"/>
        <v>34000000</v>
      </c>
      <c r="AB17" s="7">
        <f t="shared" ca="1" si="11"/>
        <v>43000000</v>
      </c>
      <c r="AC17" s="7">
        <f t="shared" ca="1" si="11"/>
        <v>17000000</v>
      </c>
      <c r="AD17" s="7">
        <f t="shared" ca="1" si="11"/>
        <v>33000000</v>
      </c>
    </row>
    <row r="18" spans="1:30" outlineLevel="2" x14ac:dyDescent="0.25">
      <c r="A18" s="12" t="s">
        <v>24</v>
      </c>
      <c r="B18" s="11">
        <v>40</v>
      </c>
      <c r="C18" s="13" t="s">
        <v>31</v>
      </c>
      <c r="D18" s="7"/>
      <c r="E18" s="37" t="s">
        <v>96</v>
      </c>
      <c r="F18" s="7"/>
      <c r="G18" s="38">
        <v>2</v>
      </c>
      <c r="H18" s="11"/>
      <c r="I18" s="7">
        <f t="shared" ca="1" si="3"/>
        <v>47000000</v>
      </c>
      <c r="J18" s="7">
        <f t="shared" ca="1" si="11"/>
        <v>23000000</v>
      </c>
      <c r="K18" s="7">
        <f t="shared" ca="1" si="11"/>
        <v>48000000</v>
      </c>
      <c r="L18" s="7">
        <f t="shared" ca="1" si="11"/>
        <v>43000000</v>
      </c>
      <c r="M18" s="7">
        <f t="shared" ca="1" si="9"/>
        <v>19000000</v>
      </c>
      <c r="N18" s="7">
        <f t="shared" ca="1" si="9"/>
        <v>47000000</v>
      </c>
      <c r="O18" s="7">
        <f t="shared" ca="1" si="11"/>
        <v>26000000</v>
      </c>
      <c r="P18" s="7">
        <f t="shared" ca="1" si="11"/>
        <v>12000000</v>
      </c>
      <c r="Q18" s="7">
        <f t="shared" ca="1" si="11"/>
        <v>15000000</v>
      </c>
      <c r="R18" s="7">
        <f t="shared" ca="1" si="11"/>
        <v>31000000</v>
      </c>
      <c r="S18" s="7">
        <f t="shared" ca="1" si="11"/>
        <v>30000000</v>
      </c>
      <c r="T18" s="7">
        <f t="shared" ca="1" si="11"/>
        <v>20000000</v>
      </c>
      <c r="U18" s="7">
        <f t="shared" ca="1" si="11"/>
        <v>11000000</v>
      </c>
      <c r="V18" s="7">
        <f t="shared" ca="1" si="11"/>
        <v>43000000</v>
      </c>
      <c r="W18" s="7">
        <f t="shared" ca="1" si="11"/>
        <v>34000000</v>
      </c>
      <c r="X18" s="7">
        <f t="shared" ca="1" si="11"/>
        <v>23000000</v>
      </c>
      <c r="Y18" s="7">
        <f t="shared" ca="1" si="10"/>
        <v>46000000</v>
      </c>
      <c r="Z18" s="7">
        <f t="shared" ca="1" si="10"/>
        <v>38000000</v>
      </c>
      <c r="AA18" s="7">
        <f t="shared" ca="1" si="11"/>
        <v>28000000</v>
      </c>
      <c r="AB18" s="7">
        <f t="shared" ca="1" si="11"/>
        <v>29000000</v>
      </c>
      <c r="AC18" s="7">
        <f t="shared" ca="1" si="11"/>
        <v>32000000</v>
      </c>
      <c r="AD18" s="7">
        <f t="shared" ca="1" si="11"/>
        <v>29000000</v>
      </c>
    </row>
    <row r="19" spans="1:30" ht="33" x14ac:dyDescent="0.25">
      <c r="A19" s="25" t="s">
        <v>16</v>
      </c>
      <c r="B19" s="27">
        <v>45</v>
      </c>
      <c r="C19" s="29" t="s">
        <v>32</v>
      </c>
      <c r="D19" s="7"/>
      <c r="E19" s="7"/>
      <c r="F19" s="7"/>
      <c r="G19" s="41">
        <f>G20+G27</f>
        <v>39</v>
      </c>
      <c r="H19" s="41"/>
      <c r="I19" s="41">
        <f t="shared" ref="I19:AD19" ca="1" si="12">I20+I27</f>
        <v>183000000</v>
      </c>
      <c r="J19" s="41">
        <f t="shared" ca="1" si="12"/>
        <v>25600000</v>
      </c>
      <c r="K19" s="41">
        <f t="shared" ca="1" si="12"/>
        <v>12600000</v>
      </c>
      <c r="L19" s="41">
        <f t="shared" ca="1" si="12"/>
        <v>18600000</v>
      </c>
      <c r="M19" s="41">
        <f ca="1">M20+M27</f>
        <v>18800000</v>
      </c>
      <c r="N19" s="41">
        <f ca="1">N20+N27</f>
        <v>13200000</v>
      </c>
      <c r="O19" s="41">
        <f t="shared" ca="1" si="12"/>
        <v>13600000</v>
      </c>
      <c r="P19" s="41">
        <f t="shared" ca="1" si="12"/>
        <v>16600000</v>
      </c>
      <c r="Q19" s="41">
        <f t="shared" ca="1" si="12"/>
        <v>20600000</v>
      </c>
      <c r="R19" s="41">
        <f t="shared" ca="1" si="12"/>
        <v>16600000</v>
      </c>
      <c r="S19" s="41">
        <f t="shared" ca="1" si="12"/>
        <v>9600000</v>
      </c>
      <c r="T19" s="41">
        <f t="shared" ca="1" si="12"/>
        <v>16600000</v>
      </c>
      <c r="U19" s="41">
        <f t="shared" ca="1" si="12"/>
        <v>13200000</v>
      </c>
      <c r="V19" s="41">
        <f t="shared" ca="1" si="12"/>
        <v>19600000</v>
      </c>
      <c r="W19" s="41">
        <f t="shared" ca="1" si="12"/>
        <v>27000000</v>
      </c>
      <c r="X19" s="41">
        <f t="shared" ca="1" si="12"/>
        <v>17400000</v>
      </c>
      <c r="Y19" s="41">
        <f ca="1">Y20+Y27</f>
        <v>13400000</v>
      </c>
      <c r="Z19" s="41">
        <f ca="1">Z20+Z27</f>
        <v>20400000</v>
      </c>
      <c r="AA19" s="41">
        <f t="shared" ca="1" si="12"/>
        <v>23400000</v>
      </c>
      <c r="AB19" s="41">
        <f t="shared" ca="1" si="12"/>
        <v>18600000</v>
      </c>
      <c r="AC19" s="41">
        <f t="shared" ca="1" si="12"/>
        <v>21800000</v>
      </c>
      <c r="AD19" s="41">
        <f t="shared" ca="1" si="12"/>
        <v>27800000</v>
      </c>
    </row>
    <row r="20" spans="1:30" outlineLevel="1" x14ac:dyDescent="0.25">
      <c r="A20" s="30">
        <v>1</v>
      </c>
      <c r="B20" s="31">
        <v>50</v>
      </c>
      <c r="C20" s="32" t="s">
        <v>14</v>
      </c>
      <c r="D20" s="7"/>
      <c r="E20" s="7"/>
      <c r="F20" s="7"/>
      <c r="G20" s="38">
        <f>G21+G24</f>
        <v>27</v>
      </c>
      <c r="H20" s="38"/>
      <c r="I20" s="38">
        <f t="shared" ref="I20:AD20" ca="1" si="13">I21+I24</f>
        <v>102000000</v>
      </c>
      <c r="J20" s="38">
        <f t="shared" ca="1" si="13"/>
        <v>14000000</v>
      </c>
      <c r="K20" s="38">
        <f t="shared" ca="1" si="13"/>
        <v>12600000</v>
      </c>
      <c r="L20" s="38">
        <f t="shared" ca="1" si="13"/>
        <v>18600000</v>
      </c>
      <c r="M20" s="38">
        <f ca="1">M21+M24</f>
        <v>18800000</v>
      </c>
      <c r="N20" s="38">
        <f ca="1">N21+N24</f>
        <v>13200000</v>
      </c>
      <c r="O20" s="38">
        <f t="shared" ca="1" si="13"/>
        <v>13600000</v>
      </c>
      <c r="P20" s="38">
        <f t="shared" ca="1" si="13"/>
        <v>16600000</v>
      </c>
      <c r="Q20" s="38">
        <f t="shared" ca="1" si="13"/>
        <v>20600000</v>
      </c>
      <c r="R20" s="38">
        <f t="shared" ca="1" si="13"/>
        <v>16600000</v>
      </c>
      <c r="S20" s="38">
        <f t="shared" ca="1" si="13"/>
        <v>9600000</v>
      </c>
      <c r="T20" s="38">
        <f t="shared" ca="1" si="13"/>
        <v>16600000</v>
      </c>
      <c r="U20" s="38">
        <f t="shared" ca="1" si="13"/>
        <v>13200000</v>
      </c>
      <c r="V20" s="38">
        <f t="shared" ca="1" si="13"/>
        <v>19600000</v>
      </c>
      <c r="W20" s="38">
        <f t="shared" ca="1" si="13"/>
        <v>27000000</v>
      </c>
      <c r="X20" s="38">
        <f t="shared" ca="1" si="13"/>
        <v>17400000</v>
      </c>
      <c r="Y20" s="38">
        <f ca="1">Y21+Y24</f>
        <v>13400000</v>
      </c>
      <c r="Z20" s="38">
        <f ca="1">Z21+Z24</f>
        <v>20400000</v>
      </c>
      <c r="AA20" s="38">
        <f t="shared" ca="1" si="13"/>
        <v>23400000</v>
      </c>
      <c r="AB20" s="38">
        <f t="shared" ca="1" si="13"/>
        <v>18600000</v>
      </c>
      <c r="AC20" s="38">
        <f t="shared" ca="1" si="13"/>
        <v>21800000</v>
      </c>
      <c r="AD20" s="38">
        <f t="shared" ca="1" si="13"/>
        <v>27800000</v>
      </c>
    </row>
    <row r="21" spans="1:30" outlineLevel="1" x14ac:dyDescent="0.25">
      <c r="A21" s="12">
        <v>1.1000000000000001</v>
      </c>
      <c r="B21" s="11">
        <v>55</v>
      </c>
      <c r="C21" s="13" t="s">
        <v>17</v>
      </c>
      <c r="D21" s="7"/>
      <c r="E21" s="7"/>
      <c r="F21" s="7"/>
      <c r="G21" s="38">
        <f>SUM(G22:G23)</f>
        <v>11</v>
      </c>
      <c r="H21" s="38"/>
      <c r="I21" s="38">
        <f t="shared" ref="I21:AD21" ca="1" si="14">SUM(I22:I23)</f>
        <v>87000000</v>
      </c>
      <c r="J21" s="38">
        <f t="shared" ca="1" si="14"/>
        <v>11000000</v>
      </c>
      <c r="K21" s="38">
        <f t="shared" ca="1" si="14"/>
        <v>9000000</v>
      </c>
      <c r="L21" s="38">
        <f t="shared" ca="1" si="14"/>
        <v>10800000</v>
      </c>
      <c r="M21" s="38">
        <f ca="1">SUM(M22:M23)</f>
        <v>11600000</v>
      </c>
      <c r="N21" s="38">
        <f ca="1">SUM(N22:N23)</f>
        <v>10000000</v>
      </c>
      <c r="O21" s="38">
        <f t="shared" ca="1" si="14"/>
        <v>8800000</v>
      </c>
      <c r="P21" s="38">
        <f t="shared" ca="1" si="14"/>
        <v>10200000</v>
      </c>
      <c r="Q21" s="38">
        <f t="shared" ca="1" si="14"/>
        <v>11800000</v>
      </c>
      <c r="R21" s="38">
        <f t="shared" ca="1" si="14"/>
        <v>8000000</v>
      </c>
      <c r="S21" s="38">
        <f t="shared" ca="1" si="14"/>
        <v>6000000</v>
      </c>
      <c r="T21" s="38">
        <f t="shared" ca="1" si="14"/>
        <v>6800000</v>
      </c>
      <c r="U21" s="38">
        <f t="shared" ca="1" si="14"/>
        <v>5600000</v>
      </c>
      <c r="V21" s="38">
        <f t="shared" ca="1" si="14"/>
        <v>16600000</v>
      </c>
      <c r="W21" s="38">
        <f t="shared" ca="1" si="14"/>
        <v>18000000</v>
      </c>
      <c r="X21" s="38">
        <f t="shared" ca="1" si="14"/>
        <v>7400000</v>
      </c>
      <c r="Y21" s="38">
        <f ca="1">SUM(Y22:Y23)</f>
        <v>7000000</v>
      </c>
      <c r="Z21" s="38">
        <f ca="1">SUM(Z22:Z23)</f>
        <v>14200000</v>
      </c>
      <c r="AA21" s="38">
        <f t="shared" ca="1" si="14"/>
        <v>14200000</v>
      </c>
      <c r="AB21" s="38">
        <f t="shared" ca="1" si="14"/>
        <v>10600000</v>
      </c>
      <c r="AC21" s="38">
        <f t="shared" ca="1" si="14"/>
        <v>12600000</v>
      </c>
      <c r="AD21" s="38">
        <f t="shared" ca="1" si="14"/>
        <v>17800000</v>
      </c>
    </row>
    <row r="22" spans="1:30" outlineLevel="2" x14ac:dyDescent="0.25">
      <c r="A22" s="12" t="s">
        <v>23</v>
      </c>
      <c r="B22" s="11">
        <v>60</v>
      </c>
      <c r="C22" s="13" t="s">
        <v>91</v>
      </c>
      <c r="D22" s="7"/>
      <c r="E22" s="7"/>
      <c r="F22" s="7"/>
      <c r="G22" s="38">
        <v>1</v>
      </c>
      <c r="H22" s="11"/>
      <c r="I22" s="7">
        <f t="shared" ca="1" si="3"/>
        <v>37000000</v>
      </c>
      <c r="J22" s="7">
        <f t="shared" ca="1" si="4"/>
        <v>4000000</v>
      </c>
      <c r="K22" s="7">
        <f t="shared" ca="1" si="4"/>
        <v>3000000</v>
      </c>
      <c r="L22" s="7">
        <f t="shared" ca="1" si="4"/>
        <v>5000000</v>
      </c>
      <c r="M22" s="7">
        <f t="shared" ref="M22:N26" ca="1" si="15">RANDBETWEEN(10,50)*200000</f>
        <v>3600000</v>
      </c>
      <c r="N22" s="7">
        <f t="shared" ca="1" si="15"/>
        <v>6000000</v>
      </c>
      <c r="O22" s="7">
        <f t="shared" ca="1" si="4"/>
        <v>5600000</v>
      </c>
      <c r="P22" s="7">
        <f t="shared" ca="1" si="4"/>
        <v>5400000</v>
      </c>
      <c r="Q22" s="7">
        <f t="shared" ca="1" si="4"/>
        <v>7400000</v>
      </c>
      <c r="R22" s="7">
        <f t="shared" ca="1" si="4"/>
        <v>4400000</v>
      </c>
      <c r="S22" s="7">
        <f t="shared" ca="1" si="4"/>
        <v>3000000</v>
      </c>
      <c r="T22" s="7">
        <f t="shared" ca="1" si="4"/>
        <v>4200000</v>
      </c>
      <c r="U22" s="7">
        <f t="shared" ca="1" si="4"/>
        <v>3600000</v>
      </c>
      <c r="V22" s="7">
        <f t="shared" ca="1" si="4"/>
        <v>7400000</v>
      </c>
      <c r="W22" s="7">
        <f t="shared" ca="1" si="4"/>
        <v>8400000</v>
      </c>
      <c r="X22" s="7">
        <f t="shared" ca="1" si="4"/>
        <v>5200000</v>
      </c>
      <c r="Y22" s="7">
        <f t="shared" ref="Y22:Z26" ca="1" si="16">RANDBETWEEN(10,50)*200000</f>
        <v>3400000</v>
      </c>
      <c r="Z22" s="7">
        <f t="shared" ca="1" si="16"/>
        <v>6000000</v>
      </c>
      <c r="AA22" s="7">
        <f t="shared" ca="1" si="4"/>
        <v>8200000</v>
      </c>
      <c r="AB22" s="7">
        <f t="shared" ref="K22:AD26" ca="1" si="17">RANDBETWEEN(10,50)*200000</f>
        <v>5000000</v>
      </c>
      <c r="AC22" s="7">
        <f t="shared" ca="1" si="17"/>
        <v>5000000</v>
      </c>
      <c r="AD22" s="7">
        <f t="shared" ca="1" si="17"/>
        <v>8400000</v>
      </c>
    </row>
    <row r="23" spans="1:30" outlineLevel="2" x14ac:dyDescent="0.25">
      <c r="A23" s="12" t="s">
        <v>24</v>
      </c>
      <c r="B23" s="11">
        <v>65</v>
      </c>
      <c r="C23" s="13" t="s">
        <v>31</v>
      </c>
      <c r="D23" s="7"/>
      <c r="E23" s="7"/>
      <c r="F23" s="7"/>
      <c r="G23" s="38">
        <v>10</v>
      </c>
      <c r="H23" s="11"/>
      <c r="I23" s="7">
        <f t="shared" ca="1" si="3"/>
        <v>50000000</v>
      </c>
      <c r="J23" s="7">
        <f t="shared" ca="1" si="4"/>
        <v>7000000</v>
      </c>
      <c r="K23" s="7">
        <f t="shared" ca="1" si="17"/>
        <v>6000000</v>
      </c>
      <c r="L23" s="7">
        <f t="shared" ca="1" si="17"/>
        <v>5800000</v>
      </c>
      <c r="M23" s="7">
        <f t="shared" ca="1" si="15"/>
        <v>8000000</v>
      </c>
      <c r="N23" s="7">
        <f t="shared" ca="1" si="15"/>
        <v>4000000</v>
      </c>
      <c r="O23" s="7">
        <f t="shared" ca="1" si="17"/>
        <v>3200000</v>
      </c>
      <c r="P23" s="7">
        <f t="shared" ca="1" si="17"/>
        <v>4800000</v>
      </c>
      <c r="Q23" s="7">
        <f t="shared" ca="1" si="17"/>
        <v>4400000</v>
      </c>
      <c r="R23" s="7">
        <f t="shared" ca="1" si="17"/>
        <v>3600000</v>
      </c>
      <c r="S23" s="7">
        <f t="shared" ca="1" si="17"/>
        <v>3000000</v>
      </c>
      <c r="T23" s="7">
        <f t="shared" ca="1" si="17"/>
        <v>2600000</v>
      </c>
      <c r="U23" s="7">
        <f t="shared" ca="1" si="17"/>
        <v>2000000</v>
      </c>
      <c r="V23" s="7">
        <f t="shared" ca="1" si="17"/>
        <v>9200000</v>
      </c>
      <c r="W23" s="7">
        <f t="shared" ca="1" si="17"/>
        <v>9600000</v>
      </c>
      <c r="X23" s="7">
        <f t="shared" ca="1" si="17"/>
        <v>2200000</v>
      </c>
      <c r="Y23" s="7">
        <f t="shared" ca="1" si="16"/>
        <v>3600000</v>
      </c>
      <c r="Z23" s="7">
        <f t="shared" ca="1" si="16"/>
        <v>8200000</v>
      </c>
      <c r="AA23" s="7">
        <f t="shared" ca="1" si="17"/>
        <v>6000000</v>
      </c>
      <c r="AB23" s="7">
        <f t="shared" ca="1" si="17"/>
        <v>5600000</v>
      </c>
      <c r="AC23" s="7">
        <f t="shared" ca="1" si="17"/>
        <v>7600000</v>
      </c>
      <c r="AD23" s="7">
        <f t="shared" ca="1" si="17"/>
        <v>9400000</v>
      </c>
    </row>
    <row r="24" spans="1:30" outlineLevel="1" x14ac:dyDescent="0.25">
      <c r="A24" s="12">
        <v>1.2</v>
      </c>
      <c r="B24" s="11">
        <v>70</v>
      </c>
      <c r="C24" s="13" t="s">
        <v>18</v>
      </c>
      <c r="D24" s="7"/>
      <c r="E24" s="7"/>
      <c r="F24" s="7"/>
      <c r="G24" s="38">
        <f>SUM(G25:G26)</f>
        <v>16</v>
      </c>
      <c r="H24" s="11"/>
      <c r="I24" s="7">
        <f t="shared" ca="1" si="3"/>
        <v>15000000</v>
      </c>
      <c r="J24" s="7">
        <f t="shared" ca="1" si="4"/>
        <v>3000000</v>
      </c>
      <c r="K24" s="7">
        <f t="shared" ca="1" si="4"/>
        <v>3600000</v>
      </c>
      <c r="L24" s="7">
        <f t="shared" ca="1" si="4"/>
        <v>7800000</v>
      </c>
      <c r="M24" s="7">
        <f t="shared" ca="1" si="15"/>
        <v>7200000</v>
      </c>
      <c r="N24" s="7">
        <f t="shared" ca="1" si="15"/>
        <v>3200000</v>
      </c>
      <c r="O24" s="7">
        <f t="shared" ca="1" si="4"/>
        <v>4800000</v>
      </c>
      <c r="P24" s="7">
        <f t="shared" ca="1" si="4"/>
        <v>6400000</v>
      </c>
      <c r="Q24" s="7">
        <f t="shared" ca="1" si="4"/>
        <v>8800000</v>
      </c>
      <c r="R24" s="7">
        <f t="shared" ca="1" si="4"/>
        <v>8600000</v>
      </c>
      <c r="S24" s="7">
        <f t="shared" ca="1" si="4"/>
        <v>3600000</v>
      </c>
      <c r="T24" s="7">
        <f t="shared" ca="1" si="4"/>
        <v>9800000</v>
      </c>
      <c r="U24" s="7">
        <f t="shared" ca="1" si="4"/>
        <v>7600000</v>
      </c>
      <c r="V24" s="7">
        <f t="shared" ca="1" si="4"/>
        <v>3000000</v>
      </c>
      <c r="W24" s="7">
        <f t="shared" ca="1" si="4"/>
        <v>9000000</v>
      </c>
      <c r="X24" s="7">
        <f t="shared" ca="1" si="4"/>
        <v>10000000</v>
      </c>
      <c r="Y24" s="7">
        <f t="shared" ca="1" si="16"/>
        <v>6400000</v>
      </c>
      <c r="Z24" s="7">
        <f t="shared" ca="1" si="16"/>
        <v>6200000</v>
      </c>
      <c r="AA24" s="7">
        <f t="shared" ca="1" si="4"/>
        <v>9200000</v>
      </c>
      <c r="AB24" s="7">
        <f t="shared" ca="1" si="17"/>
        <v>8000000</v>
      </c>
      <c r="AC24" s="7">
        <f t="shared" ca="1" si="17"/>
        <v>9200000</v>
      </c>
      <c r="AD24" s="7">
        <f t="shared" ca="1" si="17"/>
        <v>10000000</v>
      </c>
    </row>
    <row r="25" spans="1:30" outlineLevel="2" x14ac:dyDescent="0.25">
      <c r="A25" s="12" t="s">
        <v>23</v>
      </c>
      <c r="B25" s="11">
        <v>75</v>
      </c>
      <c r="C25" s="13" t="s">
        <v>91</v>
      </c>
      <c r="D25" s="7"/>
      <c r="E25" s="7"/>
      <c r="F25" s="7"/>
      <c r="G25" s="38">
        <v>1</v>
      </c>
      <c r="H25" s="11"/>
      <c r="I25" s="7">
        <f t="shared" ca="1" si="3"/>
        <v>45000000</v>
      </c>
      <c r="J25" s="7">
        <f t="shared" ca="1" si="4"/>
        <v>7600000</v>
      </c>
      <c r="K25" s="7">
        <f t="shared" ca="1" si="17"/>
        <v>5000000</v>
      </c>
      <c r="L25" s="7">
        <f t="shared" ca="1" si="17"/>
        <v>5200000</v>
      </c>
      <c r="M25" s="7">
        <f t="shared" ca="1" si="15"/>
        <v>6600000</v>
      </c>
      <c r="N25" s="7">
        <f t="shared" ca="1" si="15"/>
        <v>9800000</v>
      </c>
      <c r="O25" s="7">
        <f t="shared" ca="1" si="17"/>
        <v>3600000</v>
      </c>
      <c r="P25" s="7">
        <f t="shared" ca="1" si="17"/>
        <v>5800000</v>
      </c>
      <c r="Q25" s="7">
        <f t="shared" ca="1" si="17"/>
        <v>4400000</v>
      </c>
      <c r="R25" s="7">
        <f t="shared" ca="1" si="17"/>
        <v>4600000</v>
      </c>
      <c r="S25" s="7">
        <f t="shared" ca="1" si="17"/>
        <v>5600000</v>
      </c>
      <c r="T25" s="7">
        <f t="shared" ca="1" si="17"/>
        <v>3800000</v>
      </c>
      <c r="U25" s="7">
        <f t="shared" ca="1" si="17"/>
        <v>5200000</v>
      </c>
      <c r="V25" s="7">
        <f t="shared" ca="1" si="17"/>
        <v>9400000</v>
      </c>
      <c r="W25" s="7">
        <f t="shared" ca="1" si="17"/>
        <v>4000000</v>
      </c>
      <c r="X25" s="7">
        <f t="shared" ca="1" si="17"/>
        <v>4600000</v>
      </c>
      <c r="Y25" s="7">
        <f t="shared" ca="1" si="16"/>
        <v>4400000</v>
      </c>
      <c r="Z25" s="7">
        <f t="shared" ca="1" si="16"/>
        <v>9000000</v>
      </c>
      <c r="AA25" s="7">
        <f t="shared" ca="1" si="17"/>
        <v>8600000</v>
      </c>
      <c r="AB25" s="7">
        <f t="shared" ca="1" si="17"/>
        <v>7400000</v>
      </c>
      <c r="AC25" s="7">
        <f t="shared" ca="1" si="17"/>
        <v>3200000</v>
      </c>
      <c r="AD25" s="7">
        <f t="shared" ca="1" si="17"/>
        <v>2000000</v>
      </c>
    </row>
    <row r="26" spans="1:30" outlineLevel="2" x14ac:dyDescent="0.25">
      <c r="A26" s="12" t="s">
        <v>24</v>
      </c>
      <c r="B26" s="11">
        <v>80</v>
      </c>
      <c r="C26" s="13" t="s">
        <v>31</v>
      </c>
      <c r="D26" s="7"/>
      <c r="E26" s="7"/>
      <c r="F26" s="7"/>
      <c r="G26" s="38">
        <v>15</v>
      </c>
      <c r="H26" s="11"/>
      <c r="I26" s="7">
        <f t="shared" ca="1" si="3"/>
        <v>32000000</v>
      </c>
      <c r="J26" s="7">
        <f t="shared" ca="1" si="4"/>
        <v>3200000</v>
      </c>
      <c r="K26" s="7">
        <f t="shared" ca="1" si="17"/>
        <v>9200000</v>
      </c>
      <c r="L26" s="7">
        <f t="shared" ca="1" si="17"/>
        <v>3200000</v>
      </c>
      <c r="M26" s="7">
        <f t="shared" ca="1" si="15"/>
        <v>5400000</v>
      </c>
      <c r="N26" s="7">
        <f t="shared" ca="1" si="15"/>
        <v>3400000</v>
      </c>
      <c r="O26" s="7">
        <f t="shared" ca="1" si="17"/>
        <v>2400000</v>
      </c>
      <c r="P26" s="7">
        <f t="shared" ca="1" si="17"/>
        <v>6400000</v>
      </c>
      <c r="Q26" s="7">
        <f t="shared" ca="1" si="17"/>
        <v>9200000</v>
      </c>
      <c r="R26" s="7">
        <f t="shared" ca="1" si="17"/>
        <v>3200000</v>
      </c>
      <c r="S26" s="7">
        <f t="shared" ca="1" si="17"/>
        <v>2600000</v>
      </c>
      <c r="T26" s="7">
        <f t="shared" ca="1" si="17"/>
        <v>2400000</v>
      </c>
      <c r="U26" s="7">
        <f t="shared" ca="1" si="17"/>
        <v>8200000</v>
      </c>
      <c r="V26" s="7">
        <f t="shared" ca="1" si="17"/>
        <v>9600000</v>
      </c>
      <c r="W26" s="7">
        <f t="shared" ca="1" si="17"/>
        <v>5600000</v>
      </c>
      <c r="X26" s="7">
        <f t="shared" ca="1" si="17"/>
        <v>2200000</v>
      </c>
      <c r="Y26" s="7">
        <f t="shared" ca="1" si="16"/>
        <v>5600000</v>
      </c>
      <c r="Z26" s="7">
        <f t="shared" ca="1" si="16"/>
        <v>8400000</v>
      </c>
      <c r="AA26" s="7">
        <f t="shared" ca="1" si="17"/>
        <v>2400000</v>
      </c>
      <c r="AB26" s="7">
        <f t="shared" ca="1" si="17"/>
        <v>9600000</v>
      </c>
      <c r="AC26" s="7">
        <f t="shared" ca="1" si="17"/>
        <v>8600000</v>
      </c>
      <c r="AD26" s="7">
        <f t="shared" ca="1" si="17"/>
        <v>9400000</v>
      </c>
    </row>
    <row r="27" spans="1:30" outlineLevel="1" x14ac:dyDescent="0.25">
      <c r="A27" s="33">
        <v>2</v>
      </c>
      <c r="B27" s="31">
        <v>85</v>
      </c>
      <c r="C27" s="32" t="s">
        <v>15</v>
      </c>
      <c r="D27" s="7"/>
      <c r="E27" s="7"/>
      <c r="F27" s="7"/>
      <c r="G27" s="38">
        <f>G28+G31</f>
        <v>12</v>
      </c>
      <c r="H27" s="38">
        <f t="shared" ref="H27:AD27" si="18">H28+H31</f>
        <v>0</v>
      </c>
      <c r="I27" s="38">
        <f t="shared" ca="1" si="18"/>
        <v>81000000</v>
      </c>
      <c r="J27" s="38">
        <f t="shared" ca="1" si="18"/>
        <v>11600000</v>
      </c>
      <c r="K27" s="38">
        <f t="shared" si="18"/>
        <v>0</v>
      </c>
      <c r="L27" s="38">
        <f t="shared" si="18"/>
        <v>0</v>
      </c>
      <c r="M27" s="38">
        <f>M28+M31</f>
        <v>0</v>
      </c>
      <c r="N27" s="38">
        <f>N28+N31</f>
        <v>0</v>
      </c>
      <c r="O27" s="38">
        <f t="shared" si="18"/>
        <v>0</v>
      </c>
      <c r="P27" s="38">
        <f t="shared" si="18"/>
        <v>0</v>
      </c>
      <c r="Q27" s="38">
        <f t="shared" si="18"/>
        <v>0</v>
      </c>
      <c r="R27" s="38">
        <f t="shared" si="18"/>
        <v>0</v>
      </c>
      <c r="S27" s="38">
        <f t="shared" si="18"/>
        <v>0</v>
      </c>
      <c r="T27" s="38">
        <f t="shared" si="18"/>
        <v>0</v>
      </c>
      <c r="U27" s="38">
        <f t="shared" si="18"/>
        <v>0</v>
      </c>
      <c r="V27" s="38">
        <f t="shared" si="18"/>
        <v>0</v>
      </c>
      <c r="W27" s="38">
        <f t="shared" si="18"/>
        <v>0</v>
      </c>
      <c r="X27" s="38">
        <f t="shared" si="18"/>
        <v>0</v>
      </c>
      <c r="Y27" s="38">
        <f>Y28+Y31</f>
        <v>0</v>
      </c>
      <c r="Z27" s="38">
        <f>Z28+Z31</f>
        <v>0</v>
      </c>
      <c r="AA27" s="38">
        <f t="shared" si="18"/>
        <v>0</v>
      </c>
      <c r="AB27" s="38">
        <f t="shared" si="18"/>
        <v>0</v>
      </c>
      <c r="AC27" s="38">
        <f t="shared" si="18"/>
        <v>0</v>
      </c>
      <c r="AD27" s="38">
        <f t="shared" si="18"/>
        <v>0</v>
      </c>
    </row>
    <row r="28" spans="1:30" outlineLevel="1" x14ac:dyDescent="0.25">
      <c r="A28" s="12">
        <v>2.1</v>
      </c>
      <c r="B28" s="11">
        <v>90</v>
      </c>
      <c r="C28" s="13" t="s">
        <v>17</v>
      </c>
      <c r="D28" s="7"/>
      <c r="E28" s="7"/>
      <c r="F28" s="7"/>
      <c r="G28" s="38">
        <v>5</v>
      </c>
      <c r="H28" s="11"/>
      <c r="I28" s="7">
        <f t="shared" ca="1" si="3"/>
        <v>49000000</v>
      </c>
      <c r="J28" s="7">
        <f t="shared" ca="1" si="4"/>
        <v>2400000</v>
      </c>
      <c r="K28" s="38"/>
      <c r="L28" s="38"/>
      <c r="M28" s="38"/>
      <c r="N28" s="38"/>
      <c r="O28" s="38"/>
      <c r="P28" s="38"/>
      <c r="Q28" s="38"/>
      <c r="R28" s="38"/>
      <c r="S28" s="38"/>
      <c r="T28" s="38"/>
      <c r="U28" s="38"/>
      <c r="V28" s="38"/>
      <c r="W28" s="38"/>
      <c r="X28" s="38"/>
      <c r="Y28" s="38"/>
      <c r="Z28" s="38"/>
      <c r="AA28" s="38"/>
      <c r="AB28" s="38"/>
      <c r="AC28" s="38"/>
      <c r="AD28" s="38"/>
    </row>
    <row r="29" spans="1:30" outlineLevel="2" x14ac:dyDescent="0.25">
      <c r="A29" s="12" t="s">
        <v>23</v>
      </c>
      <c r="B29" s="11">
        <v>95</v>
      </c>
      <c r="C29" s="13" t="s">
        <v>91</v>
      </c>
      <c r="D29" s="7"/>
      <c r="E29" s="7"/>
      <c r="F29" s="7"/>
      <c r="G29" s="38"/>
      <c r="H29" s="11"/>
      <c r="I29" s="7">
        <f t="shared" ca="1" si="3"/>
        <v>28000000</v>
      </c>
      <c r="J29" s="7">
        <f t="shared" ca="1" si="4"/>
        <v>10000000</v>
      </c>
      <c r="K29" s="38"/>
      <c r="L29" s="38"/>
      <c r="M29" s="38"/>
      <c r="N29" s="38"/>
      <c r="O29" s="38"/>
      <c r="P29" s="38"/>
      <c r="Q29" s="38"/>
      <c r="R29" s="38"/>
      <c r="S29" s="38"/>
      <c r="T29" s="38"/>
      <c r="U29" s="38"/>
      <c r="V29" s="38"/>
      <c r="W29" s="38"/>
      <c r="X29" s="38"/>
      <c r="Y29" s="38"/>
      <c r="Z29" s="38"/>
      <c r="AA29" s="38"/>
      <c r="AB29" s="38"/>
      <c r="AC29" s="38"/>
      <c r="AD29" s="38"/>
    </row>
    <row r="30" spans="1:30" outlineLevel="2" x14ac:dyDescent="0.25">
      <c r="A30" s="12" t="s">
        <v>24</v>
      </c>
      <c r="B30" s="11">
        <v>100</v>
      </c>
      <c r="C30" s="13" t="s">
        <v>31</v>
      </c>
      <c r="D30" s="7"/>
      <c r="E30" s="7"/>
      <c r="F30" s="7"/>
      <c r="G30" s="38"/>
      <c r="H30" s="11"/>
      <c r="I30" s="7">
        <f t="shared" ca="1" si="3"/>
        <v>49000000</v>
      </c>
      <c r="J30" s="7">
        <f t="shared" ca="1" si="4"/>
        <v>4000000</v>
      </c>
      <c r="K30" s="38"/>
      <c r="L30" s="38"/>
      <c r="M30" s="38"/>
      <c r="N30" s="38"/>
      <c r="O30" s="38"/>
      <c r="P30" s="38"/>
      <c r="Q30" s="38"/>
      <c r="R30" s="38"/>
      <c r="S30" s="38"/>
      <c r="T30" s="38"/>
      <c r="U30" s="38"/>
      <c r="V30" s="38"/>
      <c r="W30" s="38"/>
      <c r="X30" s="38"/>
      <c r="Y30" s="38"/>
      <c r="Z30" s="38"/>
      <c r="AA30" s="38"/>
      <c r="AB30" s="38"/>
      <c r="AC30" s="38"/>
      <c r="AD30" s="38"/>
    </row>
    <row r="31" spans="1:30" outlineLevel="1" x14ac:dyDescent="0.25">
      <c r="A31" s="8">
        <v>2.2000000000000002</v>
      </c>
      <c r="B31" s="11">
        <v>105</v>
      </c>
      <c r="C31" s="13" t="s">
        <v>18</v>
      </c>
      <c r="D31" s="7"/>
      <c r="E31" s="7"/>
      <c r="F31" s="7"/>
      <c r="G31" s="38">
        <v>7</v>
      </c>
      <c r="H31" s="11"/>
      <c r="I31" s="7">
        <f t="shared" ca="1" si="3"/>
        <v>32000000</v>
      </c>
      <c r="J31" s="7">
        <f t="shared" ca="1" si="4"/>
        <v>9200000</v>
      </c>
      <c r="K31" s="38"/>
      <c r="L31" s="38"/>
      <c r="M31" s="38"/>
      <c r="N31" s="38"/>
      <c r="O31" s="38"/>
      <c r="P31" s="38"/>
      <c r="Q31" s="38"/>
      <c r="R31" s="38"/>
      <c r="S31" s="38"/>
      <c r="T31" s="38"/>
      <c r="U31" s="38"/>
      <c r="V31" s="38"/>
      <c r="W31" s="38"/>
      <c r="X31" s="38"/>
      <c r="Y31" s="38"/>
      <c r="Z31" s="38"/>
      <c r="AA31" s="38"/>
      <c r="AB31" s="38"/>
      <c r="AC31" s="38"/>
      <c r="AD31" s="38"/>
    </row>
    <row r="32" spans="1:30" outlineLevel="2" x14ac:dyDescent="0.25">
      <c r="A32" s="12" t="s">
        <v>23</v>
      </c>
      <c r="B32" s="11">
        <v>110</v>
      </c>
      <c r="C32" s="13" t="s">
        <v>91</v>
      </c>
      <c r="D32" s="7"/>
      <c r="E32" s="7"/>
      <c r="F32" s="7"/>
      <c r="G32" s="38"/>
      <c r="H32" s="11"/>
      <c r="I32" s="7">
        <f t="shared" ca="1" si="3"/>
        <v>17000000</v>
      </c>
      <c r="J32" s="7">
        <f t="shared" ca="1" si="4"/>
        <v>6400000</v>
      </c>
      <c r="K32" s="38"/>
      <c r="L32" s="38"/>
      <c r="M32" s="38"/>
      <c r="N32" s="38"/>
      <c r="O32" s="38"/>
      <c r="P32" s="38"/>
      <c r="Q32" s="38"/>
      <c r="R32" s="38"/>
      <c r="S32" s="38"/>
      <c r="T32" s="38"/>
      <c r="U32" s="38"/>
      <c r="V32" s="38"/>
      <c r="W32" s="38"/>
      <c r="X32" s="38"/>
      <c r="Y32" s="38"/>
      <c r="Z32" s="38"/>
      <c r="AA32" s="38"/>
      <c r="AB32" s="38"/>
      <c r="AC32" s="38"/>
      <c r="AD32" s="38"/>
    </row>
    <row r="33" spans="1:30" outlineLevel="2" x14ac:dyDescent="0.25">
      <c r="A33" s="12" t="s">
        <v>24</v>
      </c>
      <c r="B33" s="11">
        <v>115</v>
      </c>
      <c r="C33" s="13" t="s">
        <v>31</v>
      </c>
      <c r="D33" s="7"/>
      <c r="E33" s="7"/>
      <c r="F33" s="7"/>
      <c r="G33" s="38"/>
      <c r="H33" s="11"/>
      <c r="I33" s="7">
        <f t="shared" ca="1" si="3"/>
        <v>16000000</v>
      </c>
      <c r="J33" s="7">
        <f t="shared" ca="1" si="4"/>
        <v>8800000</v>
      </c>
      <c r="K33" s="38"/>
      <c r="L33" s="38"/>
      <c r="M33" s="38"/>
      <c r="N33" s="38"/>
      <c r="O33" s="38"/>
      <c r="P33" s="38"/>
      <c r="Q33" s="38"/>
      <c r="R33" s="38"/>
      <c r="S33" s="38"/>
      <c r="T33" s="38"/>
      <c r="U33" s="38"/>
      <c r="V33" s="38"/>
      <c r="W33" s="38"/>
      <c r="X33" s="38"/>
      <c r="Y33" s="38"/>
      <c r="Z33" s="38"/>
      <c r="AA33" s="38"/>
      <c r="AB33" s="38"/>
      <c r="AC33" s="38"/>
      <c r="AD33" s="38"/>
    </row>
    <row r="34" spans="1:30" x14ac:dyDescent="0.25">
      <c r="A34" s="25" t="s">
        <v>19</v>
      </c>
      <c r="B34" s="27">
        <v>120</v>
      </c>
      <c r="C34" s="29" t="s">
        <v>33</v>
      </c>
      <c r="D34" s="7"/>
      <c r="E34" s="7"/>
      <c r="F34" s="7"/>
      <c r="G34" s="38">
        <f>G35+G38</f>
        <v>35</v>
      </c>
      <c r="H34" s="38">
        <f t="shared" ref="H34:AD34" si="19">H35+H38</f>
        <v>0</v>
      </c>
      <c r="I34" s="38">
        <f t="shared" si="19"/>
        <v>0</v>
      </c>
      <c r="J34" s="38">
        <f t="shared" si="19"/>
        <v>0</v>
      </c>
      <c r="K34" s="38">
        <f t="shared" si="19"/>
        <v>0</v>
      </c>
      <c r="L34" s="38">
        <f t="shared" si="19"/>
        <v>0</v>
      </c>
      <c r="M34" s="38">
        <f>M35+M38</f>
        <v>0</v>
      </c>
      <c r="N34" s="38">
        <f>N35+N38</f>
        <v>0</v>
      </c>
      <c r="O34" s="38">
        <f t="shared" si="19"/>
        <v>0</v>
      </c>
      <c r="P34" s="38">
        <f t="shared" si="19"/>
        <v>0</v>
      </c>
      <c r="Q34" s="38">
        <f t="shared" si="19"/>
        <v>0</v>
      </c>
      <c r="R34" s="38">
        <f t="shared" si="19"/>
        <v>0</v>
      </c>
      <c r="S34" s="38">
        <f t="shared" si="19"/>
        <v>0</v>
      </c>
      <c r="T34" s="38">
        <f t="shared" si="19"/>
        <v>0</v>
      </c>
      <c r="U34" s="38">
        <f t="shared" si="19"/>
        <v>0</v>
      </c>
      <c r="V34" s="38">
        <f t="shared" si="19"/>
        <v>0</v>
      </c>
      <c r="W34" s="38">
        <f t="shared" si="19"/>
        <v>0</v>
      </c>
      <c r="X34" s="38">
        <f t="shared" si="19"/>
        <v>0</v>
      </c>
      <c r="Y34" s="38">
        <f>Y35+Y38</f>
        <v>0</v>
      </c>
      <c r="Z34" s="38">
        <f>Z35+Z38</f>
        <v>0</v>
      </c>
      <c r="AA34" s="38">
        <f t="shared" si="19"/>
        <v>0</v>
      </c>
      <c r="AB34" s="38">
        <f t="shared" si="19"/>
        <v>0</v>
      </c>
      <c r="AC34" s="38">
        <f t="shared" si="19"/>
        <v>0</v>
      </c>
      <c r="AD34" s="38">
        <f t="shared" si="19"/>
        <v>0</v>
      </c>
    </row>
    <row r="35" spans="1:30" outlineLevel="1" x14ac:dyDescent="0.25">
      <c r="A35" s="30">
        <v>1</v>
      </c>
      <c r="B35" s="31">
        <v>125</v>
      </c>
      <c r="C35" s="32" t="s">
        <v>14</v>
      </c>
      <c r="D35" s="7"/>
      <c r="E35" s="7"/>
      <c r="F35" s="7"/>
      <c r="G35" s="38">
        <v>10</v>
      </c>
      <c r="H35" s="11"/>
      <c r="I35" s="38"/>
      <c r="J35" s="38"/>
      <c r="K35" s="38"/>
      <c r="L35" s="38"/>
      <c r="M35" s="38"/>
      <c r="N35" s="38"/>
      <c r="O35" s="38"/>
      <c r="P35" s="38"/>
      <c r="Q35" s="38"/>
      <c r="R35" s="38"/>
      <c r="S35" s="38"/>
      <c r="T35" s="38"/>
      <c r="U35" s="38"/>
      <c r="V35" s="38"/>
      <c r="W35" s="38"/>
      <c r="X35" s="38"/>
      <c r="Y35" s="38"/>
      <c r="Z35" s="38"/>
      <c r="AA35" s="38"/>
      <c r="AB35" s="38"/>
      <c r="AC35" s="38"/>
      <c r="AD35" s="38"/>
    </row>
    <row r="36" spans="1:30" outlineLevel="2" x14ac:dyDescent="0.25">
      <c r="A36" s="12" t="s">
        <v>23</v>
      </c>
      <c r="B36" s="11">
        <v>130</v>
      </c>
      <c r="C36" s="13" t="s">
        <v>91</v>
      </c>
      <c r="D36" s="7"/>
      <c r="E36" s="7"/>
      <c r="F36" s="7"/>
      <c r="G36" s="38"/>
      <c r="H36" s="11"/>
      <c r="I36" s="38"/>
      <c r="J36" s="38"/>
      <c r="K36" s="38"/>
      <c r="L36" s="38"/>
      <c r="M36" s="38"/>
      <c r="N36" s="38"/>
      <c r="O36" s="38"/>
      <c r="P36" s="38"/>
      <c r="Q36" s="38"/>
      <c r="R36" s="38"/>
      <c r="S36" s="38"/>
      <c r="T36" s="38"/>
      <c r="U36" s="38"/>
      <c r="V36" s="38"/>
      <c r="W36" s="38"/>
      <c r="X36" s="38"/>
      <c r="Y36" s="38"/>
      <c r="Z36" s="38"/>
      <c r="AA36" s="38"/>
      <c r="AB36" s="38"/>
      <c r="AC36" s="38"/>
      <c r="AD36" s="38"/>
    </row>
    <row r="37" spans="1:30" outlineLevel="2" x14ac:dyDescent="0.25">
      <c r="A37" s="12" t="s">
        <v>24</v>
      </c>
      <c r="B37" s="11">
        <v>135</v>
      </c>
      <c r="C37" s="13" t="s">
        <v>31</v>
      </c>
      <c r="D37" s="7"/>
      <c r="E37" s="7"/>
      <c r="F37" s="7"/>
      <c r="G37" s="38"/>
      <c r="H37" s="11"/>
      <c r="I37" s="38"/>
      <c r="J37" s="38"/>
      <c r="K37" s="38"/>
      <c r="L37" s="38"/>
      <c r="M37" s="38"/>
      <c r="N37" s="38"/>
      <c r="O37" s="38"/>
      <c r="P37" s="38"/>
      <c r="Q37" s="38"/>
      <c r="R37" s="38"/>
      <c r="S37" s="38"/>
      <c r="T37" s="38"/>
      <c r="U37" s="38"/>
      <c r="V37" s="38"/>
      <c r="W37" s="38"/>
      <c r="X37" s="38"/>
      <c r="Y37" s="38"/>
      <c r="Z37" s="38"/>
      <c r="AA37" s="38"/>
      <c r="AB37" s="38"/>
      <c r="AC37" s="38"/>
      <c r="AD37" s="38"/>
    </row>
    <row r="38" spans="1:30" outlineLevel="1" x14ac:dyDescent="0.25">
      <c r="A38" s="30">
        <v>2</v>
      </c>
      <c r="B38" s="31">
        <v>140</v>
      </c>
      <c r="C38" s="32" t="s">
        <v>15</v>
      </c>
      <c r="D38" s="7"/>
      <c r="E38" s="7"/>
      <c r="F38" s="7"/>
      <c r="G38" s="38">
        <v>25</v>
      </c>
      <c r="H38" s="11"/>
      <c r="I38" s="38"/>
      <c r="J38" s="38"/>
      <c r="K38" s="38"/>
      <c r="L38" s="38"/>
      <c r="M38" s="38"/>
      <c r="N38" s="38"/>
      <c r="O38" s="38"/>
      <c r="P38" s="38"/>
      <c r="Q38" s="38"/>
      <c r="R38" s="38"/>
      <c r="S38" s="38"/>
      <c r="T38" s="38"/>
      <c r="U38" s="38"/>
      <c r="V38" s="38"/>
      <c r="W38" s="38"/>
      <c r="X38" s="38"/>
      <c r="Y38" s="38"/>
      <c r="Z38" s="38"/>
      <c r="AA38" s="38"/>
      <c r="AB38" s="38"/>
      <c r="AC38" s="38"/>
      <c r="AD38" s="38"/>
    </row>
    <row r="39" spans="1:30" outlineLevel="2" x14ac:dyDescent="0.25">
      <c r="A39" s="12" t="s">
        <v>23</v>
      </c>
      <c r="B39" s="11">
        <v>145</v>
      </c>
      <c r="C39" s="13" t="s">
        <v>91</v>
      </c>
      <c r="D39" s="7"/>
      <c r="E39" s="7"/>
      <c r="F39" s="7"/>
      <c r="G39" s="38"/>
      <c r="H39" s="11"/>
      <c r="I39" s="38"/>
      <c r="J39" s="38"/>
      <c r="K39" s="38"/>
      <c r="L39" s="38"/>
      <c r="M39" s="38"/>
      <c r="N39" s="38"/>
      <c r="O39" s="38"/>
      <c r="P39" s="38"/>
      <c r="Q39" s="38"/>
      <c r="R39" s="38"/>
      <c r="S39" s="38"/>
      <c r="T39" s="38"/>
      <c r="U39" s="38"/>
      <c r="V39" s="38"/>
      <c r="W39" s="38"/>
      <c r="X39" s="38"/>
      <c r="Y39" s="38"/>
      <c r="Z39" s="38"/>
      <c r="AA39" s="38"/>
      <c r="AB39" s="38"/>
      <c r="AC39" s="38"/>
      <c r="AD39" s="38"/>
    </row>
    <row r="40" spans="1:30" outlineLevel="2" x14ac:dyDescent="0.25">
      <c r="A40" s="12" t="s">
        <v>24</v>
      </c>
      <c r="B40" s="11">
        <v>150</v>
      </c>
      <c r="C40" s="13" t="s">
        <v>31</v>
      </c>
      <c r="D40" s="7"/>
      <c r="E40" s="7"/>
      <c r="F40" s="7"/>
      <c r="G40" s="38"/>
      <c r="H40" s="11"/>
      <c r="I40" s="38"/>
      <c r="J40" s="38"/>
      <c r="K40" s="38"/>
      <c r="L40" s="38"/>
      <c r="M40" s="38"/>
      <c r="N40" s="38"/>
      <c r="O40" s="38"/>
      <c r="P40" s="38"/>
      <c r="Q40" s="38"/>
      <c r="R40" s="38"/>
      <c r="S40" s="38"/>
      <c r="T40" s="38"/>
      <c r="U40" s="38"/>
      <c r="V40" s="38"/>
      <c r="W40" s="38"/>
      <c r="X40" s="38"/>
      <c r="Y40" s="38"/>
      <c r="Z40" s="38"/>
      <c r="AA40" s="38"/>
      <c r="AB40" s="38"/>
      <c r="AC40" s="38"/>
      <c r="AD40" s="38"/>
    </row>
    <row r="41" spans="1:30" ht="33" x14ac:dyDescent="0.25">
      <c r="A41" s="21" t="s">
        <v>20</v>
      </c>
      <c r="B41" s="22">
        <v>155</v>
      </c>
      <c r="C41" s="28" t="s">
        <v>21</v>
      </c>
      <c r="D41" s="7"/>
      <c r="E41" s="7"/>
      <c r="F41" s="7"/>
      <c r="G41" s="38"/>
      <c r="H41" s="11"/>
      <c r="I41" s="38"/>
      <c r="J41" s="38"/>
      <c r="K41" s="38"/>
      <c r="L41" s="38"/>
      <c r="M41" s="38"/>
      <c r="N41" s="38"/>
      <c r="O41" s="38"/>
      <c r="P41" s="38"/>
      <c r="Q41" s="38"/>
      <c r="R41" s="38"/>
      <c r="S41" s="38"/>
      <c r="T41" s="38"/>
      <c r="U41" s="38"/>
      <c r="V41" s="38"/>
      <c r="W41" s="38"/>
      <c r="X41" s="38"/>
      <c r="Y41" s="38"/>
      <c r="Z41" s="38"/>
      <c r="AA41" s="38"/>
      <c r="AB41" s="38"/>
      <c r="AC41" s="38"/>
      <c r="AD41" s="38"/>
    </row>
    <row r="42" spans="1:30" outlineLevel="1" x14ac:dyDescent="0.25">
      <c r="A42" s="30">
        <v>1</v>
      </c>
      <c r="B42" s="11">
        <v>160</v>
      </c>
      <c r="C42" s="32" t="s">
        <v>22</v>
      </c>
      <c r="D42" s="7"/>
      <c r="E42" s="7"/>
      <c r="F42" s="7"/>
      <c r="G42" s="38"/>
      <c r="H42" s="11"/>
      <c r="I42" s="38"/>
      <c r="J42" s="38"/>
      <c r="K42" s="38"/>
      <c r="L42" s="38"/>
      <c r="M42" s="38"/>
      <c r="N42" s="38"/>
      <c r="O42" s="38"/>
      <c r="P42" s="38"/>
      <c r="Q42" s="38"/>
      <c r="R42" s="38"/>
      <c r="S42" s="38"/>
      <c r="T42" s="38"/>
      <c r="U42" s="38"/>
      <c r="V42" s="38"/>
      <c r="W42" s="38"/>
      <c r="X42" s="38"/>
      <c r="Y42" s="38"/>
      <c r="Z42" s="38"/>
      <c r="AA42" s="38"/>
      <c r="AB42" s="38"/>
      <c r="AC42" s="38"/>
      <c r="AD42" s="38"/>
    </row>
    <row r="43" spans="1:30" outlineLevel="2" x14ac:dyDescent="0.25">
      <c r="A43" s="12" t="s">
        <v>23</v>
      </c>
      <c r="B43" s="11">
        <v>165</v>
      </c>
      <c r="C43" s="13" t="s">
        <v>17</v>
      </c>
      <c r="D43" s="7"/>
      <c r="E43" s="7"/>
      <c r="F43" s="7"/>
      <c r="G43" s="38"/>
      <c r="H43" s="11"/>
      <c r="I43" s="38"/>
      <c r="J43" s="38"/>
      <c r="K43" s="38"/>
      <c r="L43" s="38"/>
      <c r="M43" s="38"/>
      <c r="N43" s="38"/>
      <c r="O43" s="38"/>
      <c r="P43" s="38"/>
      <c r="Q43" s="38"/>
      <c r="R43" s="38"/>
      <c r="S43" s="38"/>
      <c r="T43" s="38"/>
      <c r="U43" s="38"/>
      <c r="V43" s="38"/>
      <c r="W43" s="38"/>
      <c r="X43" s="38"/>
      <c r="Y43" s="38"/>
      <c r="Z43" s="38"/>
      <c r="AA43" s="38"/>
      <c r="AB43" s="38"/>
      <c r="AC43" s="38"/>
      <c r="AD43" s="38"/>
    </row>
    <row r="44" spans="1:30" outlineLevel="2" x14ac:dyDescent="0.25">
      <c r="A44" s="12" t="s">
        <v>24</v>
      </c>
      <c r="B44" s="11">
        <v>170</v>
      </c>
      <c r="C44" s="13" t="s">
        <v>18</v>
      </c>
      <c r="D44" s="7"/>
      <c r="E44" s="7"/>
      <c r="F44" s="7"/>
      <c r="G44" s="38"/>
      <c r="H44" s="11"/>
      <c r="I44" s="38"/>
      <c r="J44" s="38"/>
      <c r="K44" s="38"/>
      <c r="L44" s="38"/>
      <c r="M44" s="38"/>
      <c r="N44" s="38"/>
      <c r="O44" s="38"/>
      <c r="P44" s="38"/>
      <c r="Q44" s="38"/>
      <c r="R44" s="38"/>
      <c r="S44" s="38"/>
      <c r="T44" s="38"/>
      <c r="U44" s="38"/>
      <c r="V44" s="38"/>
      <c r="W44" s="38"/>
      <c r="X44" s="38"/>
      <c r="Y44" s="38"/>
      <c r="Z44" s="38"/>
      <c r="AA44" s="38"/>
      <c r="AB44" s="38"/>
      <c r="AC44" s="38"/>
      <c r="AD44" s="38"/>
    </row>
    <row r="45" spans="1:30" outlineLevel="2" x14ac:dyDescent="0.25">
      <c r="A45" s="12" t="s">
        <v>25</v>
      </c>
      <c r="B45" s="11">
        <v>175</v>
      </c>
      <c r="C45" s="13" t="s">
        <v>26</v>
      </c>
      <c r="D45" s="7"/>
      <c r="E45" s="7"/>
      <c r="F45" s="7"/>
      <c r="G45" s="38"/>
      <c r="H45" s="11"/>
      <c r="I45" s="38"/>
      <c r="J45" s="38"/>
      <c r="K45" s="38"/>
      <c r="L45" s="38"/>
      <c r="M45" s="38"/>
      <c r="N45" s="38"/>
      <c r="O45" s="38"/>
      <c r="P45" s="38"/>
      <c r="Q45" s="38"/>
      <c r="R45" s="38"/>
      <c r="S45" s="38"/>
      <c r="T45" s="38"/>
      <c r="U45" s="38"/>
      <c r="V45" s="38"/>
      <c r="W45" s="38"/>
      <c r="X45" s="38"/>
      <c r="Y45" s="38"/>
      <c r="Z45" s="38"/>
      <c r="AA45" s="38"/>
      <c r="AB45" s="38"/>
      <c r="AC45" s="38"/>
      <c r="AD45" s="38"/>
    </row>
    <row r="46" spans="1:30" outlineLevel="1" x14ac:dyDescent="0.25">
      <c r="A46" s="30">
        <v>2</v>
      </c>
      <c r="B46" s="11">
        <v>180</v>
      </c>
      <c r="C46" s="32" t="s">
        <v>27</v>
      </c>
      <c r="D46" s="7"/>
      <c r="E46" s="7"/>
      <c r="F46" s="7"/>
      <c r="G46" s="38"/>
      <c r="H46" s="11"/>
      <c r="I46" s="38"/>
      <c r="J46" s="38"/>
      <c r="K46" s="38"/>
      <c r="L46" s="38"/>
      <c r="M46" s="38"/>
      <c r="N46" s="38"/>
      <c r="O46" s="38"/>
      <c r="P46" s="38"/>
      <c r="Q46" s="38"/>
      <c r="R46" s="38"/>
      <c r="S46" s="38"/>
      <c r="T46" s="38"/>
      <c r="U46" s="38"/>
      <c r="V46" s="38"/>
      <c r="W46" s="38"/>
      <c r="X46" s="38"/>
      <c r="Y46" s="38"/>
      <c r="Z46" s="38"/>
      <c r="AA46" s="38"/>
      <c r="AB46" s="38"/>
      <c r="AC46" s="38"/>
      <c r="AD46" s="38"/>
    </row>
    <row r="47" spans="1:30" outlineLevel="2" x14ac:dyDescent="0.25">
      <c r="A47" s="12" t="s">
        <v>23</v>
      </c>
      <c r="B47" s="11">
        <v>185</v>
      </c>
      <c r="C47" s="13" t="s">
        <v>17</v>
      </c>
      <c r="D47" s="7"/>
      <c r="E47" s="7"/>
      <c r="F47" s="7"/>
      <c r="G47" s="38"/>
      <c r="H47" s="11"/>
      <c r="I47" s="38"/>
      <c r="J47" s="38"/>
      <c r="K47" s="38"/>
      <c r="L47" s="38"/>
      <c r="M47" s="38"/>
      <c r="N47" s="38"/>
      <c r="O47" s="38"/>
      <c r="P47" s="38"/>
      <c r="Q47" s="38"/>
      <c r="R47" s="38"/>
      <c r="S47" s="38"/>
      <c r="T47" s="38"/>
      <c r="U47" s="38"/>
      <c r="V47" s="38"/>
      <c r="W47" s="38"/>
      <c r="X47" s="38"/>
      <c r="Y47" s="38"/>
      <c r="Z47" s="38"/>
      <c r="AA47" s="38"/>
      <c r="AB47" s="38"/>
      <c r="AC47" s="38"/>
      <c r="AD47" s="38"/>
    </row>
    <row r="48" spans="1:30" outlineLevel="2" x14ac:dyDescent="0.25">
      <c r="A48" s="12" t="s">
        <v>24</v>
      </c>
      <c r="B48" s="11">
        <v>190</v>
      </c>
      <c r="C48" s="13" t="s">
        <v>18</v>
      </c>
      <c r="D48" s="7"/>
      <c r="E48" s="7"/>
      <c r="F48" s="7"/>
      <c r="G48" s="38"/>
      <c r="H48" s="11"/>
      <c r="I48" s="38"/>
      <c r="J48" s="38"/>
      <c r="K48" s="38"/>
      <c r="L48" s="38"/>
      <c r="M48" s="38"/>
      <c r="N48" s="38"/>
      <c r="O48" s="38"/>
      <c r="P48" s="38"/>
      <c r="Q48" s="38"/>
      <c r="R48" s="38"/>
      <c r="S48" s="38"/>
      <c r="T48" s="38"/>
      <c r="U48" s="38"/>
      <c r="V48" s="38"/>
      <c r="W48" s="38"/>
      <c r="X48" s="38"/>
      <c r="Y48" s="38"/>
      <c r="Z48" s="38"/>
      <c r="AA48" s="38"/>
      <c r="AB48" s="38"/>
      <c r="AC48" s="38"/>
      <c r="AD48" s="38"/>
    </row>
    <row r="49" spans="1:30" outlineLevel="2" x14ac:dyDescent="0.25">
      <c r="A49" s="12" t="s">
        <v>25</v>
      </c>
      <c r="B49" s="11">
        <v>195</v>
      </c>
      <c r="C49" s="13" t="s">
        <v>26</v>
      </c>
      <c r="D49" s="7"/>
      <c r="E49" s="7"/>
      <c r="F49" s="7"/>
      <c r="G49" s="38"/>
      <c r="H49" s="11"/>
      <c r="I49" s="38"/>
      <c r="J49" s="38"/>
      <c r="K49" s="38"/>
      <c r="L49" s="38"/>
      <c r="M49" s="38"/>
      <c r="N49" s="38"/>
      <c r="O49" s="38"/>
      <c r="P49" s="38"/>
      <c r="Q49" s="38"/>
      <c r="R49" s="38"/>
      <c r="S49" s="38"/>
      <c r="T49" s="38"/>
      <c r="U49" s="38"/>
      <c r="V49" s="38"/>
      <c r="W49" s="38"/>
      <c r="X49" s="38"/>
      <c r="Y49" s="38"/>
      <c r="Z49" s="38"/>
      <c r="AA49" s="38"/>
      <c r="AB49" s="38"/>
      <c r="AC49" s="38"/>
      <c r="AD49" s="38"/>
    </row>
    <row r="50" spans="1:30" outlineLevel="1" x14ac:dyDescent="0.25">
      <c r="A50" s="30">
        <v>3</v>
      </c>
      <c r="B50" s="11">
        <v>200</v>
      </c>
      <c r="C50" s="32" t="s">
        <v>28</v>
      </c>
      <c r="D50" s="7"/>
      <c r="E50" s="7"/>
      <c r="F50" s="7"/>
      <c r="G50" s="38"/>
      <c r="H50" s="11"/>
      <c r="I50" s="38"/>
      <c r="J50" s="38"/>
      <c r="K50" s="38"/>
      <c r="L50" s="38"/>
      <c r="M50" s="38"/>
      <c r="N50" s="38"/>
      <c r="O50" s="38"/>
      <c r="P50" s="38"/>
      <c r="Q50" s="38"/>
      <c r="R50" s="38"/>
      <c r="S50" s="38"/>
      <c r="T50" s="38"/>
      <c r="U50" s="38"/>
      <c r="V50" s="38"/>
      <c r="W50" s="38"/>
      <c r="X50" s="38"/>
      <c r="Y50" s="38"/>
      <c r="Z50" s="38"/>
      <c r="AA50" s="38"/>
      <c r="AB50" s="38"/>
      <c r="AC50" s="38"/>
      <c r="AD50" s="38"/>
    </row>
    <row r="51" spans="1:30" outlineLevel="2" x14ac:dyDescent="0.25">
      <c r="A51" s="12" t="s">
        <v>23</v>
      </c>
      <c r="B51" s="11">
        <v>205</v>
      </c>
      <c r="C51" s="13" t="s">
        <v>17</v>
      </c>
      <c r="D51" s="7"/>
      <c r="E51" s="7"/>
      <c r="F51" s="7"/>
      <c r="G51" s="38"/>
      <c r="H51" s="11"/>
      <c r="I51" s="38"/>
      <c r="J51" s="38"/>
      <c r="K51" s="38"/>
      <c r="L51" s="38"/>
      <c r="M51" s="38"/>
      <c r="N51" s="38"/>
      <c r="O51" s="38"/>
      <c r="P51" s="38"/>
      <c r="Q51" s="38"/>
      <c r="R51" s="38"/>
      <c r="S51" s="38"/>
      <c r="T51" s="38"/>
      <c r="U51" s="38"/>
      <c r="V51" s="38"/>
      <c r="W51" s="38"/>
      <c r="X51" s="38"/>
      <c r="Y51" s="38"/>
      <c r="Z51" s="38"/>
      <c r="AA51" s="38"/>
      <c r="AB51" s="38"/>
      <c r="AC51" s="38"/>
      <c r="AD51" s="38"/>
    </row>
    <row r="52" spans="1:30" outlineLevel="2" x14ac:dyDescent="0.25">
      <c r="A52" s="12" t="s">
        <v>24</v>
      </c>
      <c r="B52" s="11">
        <v>210</v>
      </c>
      <c r="C52" s="13" t="s">
        <v>18</v>
      </c>
      <c r="D52" s="7"/>
      <c r="E52" s="7"/>
      <c r="F52" s="7"/>
      <c r="G52" s="38"/>
      <c r="H52" s="11"/>
      <c r="I52" s="38"/>
      <c r="J52" s="38"/>
      <c r="K52" s="38"/>
      <c r="L52" s="38"/>
      <c r="M52" s="38"/>
      <c r="N52" s="38"/>
      <c r="O52" s="38"/>
      <c r="P52" s="38"/>
      <c r="Q52" s="38"/>
      <c r="R52" s="38"/>
      <c r="S52" s="38"/>
      <c r="T52" s="38"/>
      <c r="U52" s="38"/>
      <c r="V52" s="38"/>
      <c r="W52" s="38"/>
      <c r="X52" s="38"/>
      <c r="Y52" s="38"/>
      <c r="Z52" s="38"/>
      <c r="AA52" s="38"/>
      <c r="AB52" s="38"/>
      <c r="AC52" s="38"/>
      <c r="AD52" s="38"/>
    </row>
    <row r="53" spans="1:30" outlineLevel="2" x14ac:dyDescent="0.25">
      <c r="A53" s="12" t="s">
        <v>25</v>
      </c>
      <c r="B53" s="11">
        <v>215</v>
      </c>
      <c r="C53" s="13" t="s">
        <v>26</v>
      </c>
      <c r="D53" s="7"/>
      <c r="E53" s="7"/>
      <c r="F53" s="7"/>
      <c r="G53" s="38"/>
      <c r="H53" s="11"/>
      <c r="I53" s="38"/>
      <c r="J53" s="38"/>
      <c r="K53" s="38"/>
      <c r="L53" s="38"/>
      <c r="M53" s="38"/>
      <c r="N53" s="38"/>
      <c r="O53" s="38"/>
      <c r="P53" s="38"/>
      <c r="Q53" s="38"/>
      <c r="R53" s="38"/>
      <c r="S53" s="38"/>
      <c r="T53" s="38"/>
      <c r="U53" s="38"/>
      <c r="V53" s="38"/>
      <c r="W53" s="38"/>
      <c r="X53" s="38"/>
      <c r="Y53" s="38"/>
      <c r="Z53" s="38"/>
      <c r="AA53" s="38"/>
      <c r="AB53" s="38"/>
      <c r="AC53" s="38"/>
      <c r="AD53" s="38"/>
    </row>
  </sheetData>
  <autoFilter ref="A1:R53" xr:uid="{4A39FEBA-8F11-4B91-93F7-A5A0D98786C0}"/>
  <mergeCells count="24">
    <mergeCell ref="A3:A4"/>
    <mergeCell ref="B3:B4"/>
    <mergeCell ref="D3:D4"/>
    <mergeCell ref="M3:N3"/>
    <mergeCell ref="C3:C4"/>
    <mergeCell ref="H3:H4"/>
    <mergeCell ref="F3:F4"/>
    <mergeCell ref="I3:J3"/>
    <mergeCell ref="K3:K4"/>
    <mergeCell ref="E3:E4"/>
    <mergeCell ref="G3:G4"/>
    <mergeCell ref="H2:R2"/>
    <mergeCell ref="T2:AD2"/>
    <mergeCell ref="T3:T4"/>
    <mergeCell ref="U3:V3"/>
    <mergeCell ref="W3:W4"/>
    <mergeCell ref="X3:X4"/>
    <mergeCell ref="AA3:AB3"/>
    <mergeCell ref="Y3:Z3"/>
    <mergeCell ref="AC3:AD3"/>
    <mergeCell ref="S3:S4"/>
    <mergeCell ref="Q3:R3"/>
    <mergeCell ref="L3:L4"/>
    <mergeCell ref="O3:P3"/>
  </mergeCells>
  <phoneticPr fontId="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1476F-6E33-467B-B7FB-D25B01A5EB11}">
  <dimension ref="A1:O78"/>
  <sheetViews>
    <sheetView workbookViewId="0">
      <selection activeCell="E8" sqref="E8"/>
    </sheetView>
  </sheetViews>
  <sheetFormatPr defaultRowHeight="15" x14ac:dyDescent="0.25"/>
  <cols>
    <col min="1" max="1" width="7.28515625" bestFit="1" customWidth="1"/>
    <col min="2" max="2" width="13.42578125" bestFit="1" customWidth="1"/>
    <col min="3" max="3" width="45.5703125" bestFit="1" customWidth="1"/>
    <col min="4" max="4" width="11" bestFit="1" customWidth="1"/>
    <col min="5" max="5" width="36.42578125" bestFit="1" customWidth="1"/>
    <col min="6" max="6" width="9.7109375" bestFit="1" customWidth="1"/>
    <col min="7" max="7" width="13.85546875" bestFit="1" customWidth="1"/>
    <col min="8" max="9" width="29.5703125" customWidth="1"/>
    <col min="10" max="13" width="18.42578125" customWidth="1"/>
    <col min="14" max="15" width="30.7109375" customWidth="1"/>
  </cols>
  <sheetData>
    <row r="1" spans="1:15" x14ac:dyDescent="0.25">
      <c r="A1" s="3" t="s">
        <v>37</v>
      </c>
      <c r="B1" s="4" t="s">
        <v>38</v>
      </c>
      <c r="C1" s="18" t="s">
        <v>39</v>
      </c>
      <c r="D1" s="18" t="s">
        <v>43</v>
      </c>
      <c r="E1" s="18" t="s">
        <v>55</v>
      </c>
      <c r="F1" s="18" t="s">
        <v>56</v>
      </c>
      <c r="G1" s="18" t="s">
        <v>57</v>
      </c>
      <c r="H1" s="18" t="s">
        <v>58</v>
      </c>
      <c r="I1" s="18" t="s">
        <v>59</v>
      </c>
      <c r="J1" s="18" t="s">
        <v>60</v>
      </c>
      <c r="K1" s="18" t="s">
        <v>61</v>
      </c>
      <c r="L1" s="18" t="s">
        <v>62</v>
      </c>
      <c r="M1" s="18" t="s">
        <v>63</v>
      </c>
      <c r="N1" s="18" t="s">
        <v>62</v>
      </c>
      <c r="O1" s="18" t="s">
        <v>63</v>
      </c>
    </row>
    <row r="2" spans="1:15" ht="60" customHeight="1" x14ac:dyDescent="0.25">
      <c r="A2" s="105" t="s">
        <v>40</v>
      </c>
      <c r="B2" s="105" t="s">
        <v>41</v>
      </c>
      <c r="C2" s="105" t="s">
        <v>36</v>
      </c>
      <c r="D2" s="105" t="s">
        <v>42</v>
      </c>
      <c r="E2" s="105" t="s">
        <v>9</v>
      </c>
      <c r="F2" s="105" t="s">
        <v>1</v>
      </c>
      <c r="G2" s="105"/>
      <c r="H2" s="105" t="s">
        <v>2</v>
      </c>
      <c r="I2" s="105" t="s">
        <v>3</v>
      </c>
      <c r="J2" s="105" t="s">
        <v>4</v>
      </c>
      <c r="K2" s="105"/>
      <c r="L2" s="105" t="s">
        <v>10</v>
      </c>
      <c r="M2" s="105"/>
      <c r="N2" s="105" t="s">
        <v>5</v>
      </c>
      <c r="O2" s="105"/>
    </row>
    <row r="3" spans="1:15" ht="49.5" x14ac:dyDescent="0.25">
      <c r="A3" s="105"/>
      <c r="B3" s="105"/>
      <c r="C3" s="105"/>
      <c r="D3" s="105"/>
      <c r="E3" s="105"/>
      <c r="F3" s="6" t="s">
        <v>6</v>
      </c>
      <c r="G3" s="6" t="s">
        <v>7</v>
      </c>
      <c r="H3" s="105"/>
      <c r="I3" s="105"/>
      <c r="J3" s="6" t="s">
        <v>6</v>
      </c>
      <c r="K3" s="6" t="s">
        <v>11</v>
      </c>
      <c r="L3" s="6" t="s">
        <v>6</v>
      </c>
      <c r="M3" s="6" t="s">
        <v>11</v>
      </c>
      <c r="N3" s="6" t="s">
        <v>6</v>
      </c>
      <c r="O3" s="6" t="s">
        <v>7</v>
      </c>
    </row>
    <row r="4" spans="1:15" ht="16.5" x14ac:dyDescent="0.25">
      <c r="A4" s="15"/>
      <c r="B4" s="15"/>
      <c r="C4" s="15"/>
      <c r="D4" s="15"/>
      <c r="E4" s="16" t="s">
        <v>44</v>
      </c>
      <c r="F4" s="16" t="s">
        <v>45</v>
      </c>
      <c r="G4" s="16" t="s">
        <v>46</v>
      </c>
      <c r="H4" s="16" t="s">
        <v>47</v>
      </c>
      <c r="I4" s="16" t="s">
        <v>48</v>
      </c>
      <c r="J4" s="16" t="s">
        <v>49</v>
      </c>
      <c r="K4" s="16" t="s">
        <v>50</v>
      </c>
      <c r="L4" s="16" t="s">
        <v>51</v>
      </c>
      <c r="M4" s="16" t="s">
        <v>52</v>
      </c>
      <c r="N4" s="16" t="s">
        <v>53</v>
      </c>
      <c r="O4" s="16" t="s">
        <v>54</v>
      </c>
    </row>
    <row r="5" spans="1:15" ht="16.5" x14ac:dyDescent="0.25">
      <c r="A5" s="21" t="s">
        <v>12</v>
      </c>
      <c r="B5" s="22">
        <v>5</v>
      </c>
      <c r="C5" s="23" t="s">
        <v>34</v>
      </c>
      <c r="D5" s="7"/>
      <c r="E5" s="7"/>
      <c r="F5" s="7"/>
      <c r="G5" s="7"/>
      <c r="H5" s="7"/>
      <c r="I5" s="7"/>
      <c r="J5" s="7"/>
      <c r="K5" s="7"/>
      <c r="L5" s="7"/>
      <c r="M5" s="7"/>
      <c r="N5" s="7"/>
      <c r="O5" s="7"/>
    </row>
    <row r="6" spans="1:15" ht="16.5" x14ac:dyDescent="0.25">
      <c r="A6" s="8" t="s">
        <v>13</v>
      </c>
      <c r="B6" s="9">
        <v>10</v>
      </c>
      <c r="C6" s="10" t="s">
        <v>29</v>
      </c>
      <c r="D6" s="7"/>
      <c r="E6" s="7"/>
      <c r="F6" s="7"/>
      <c r="G6" s="7"/>
      <c r="H6" s="7"/>
      <c r="I6" s="7"/>
      <c r="J6" s="7"/>
      <c r="K6" s="7"/>
      <c r="L6" s="7"/>
      <c r="M6" s="7"/>
      <c r="N6" s="7"/>
      <c r="O6" s="7"/>
    </row>
    <row r="7" spans="1:15" ht="16.5" x14ac:dyDescent="0.25">
      <c r="A7" s="12">
        <v>1</v>
      </c>
      <c r="B7" s="11">
        <v>15</v>
      </c>
      <c r="C7" s="13" t="s">
        <v>14</v>
      </c>
      <c r="D7" s="7"/>
      <c r="E7" s="7"/>
      <c r="F7" s="7"/>
      <c r="G7" s="7"/>
      <c r="H7" s="7"/>
      <c r="I7" s="7"/>
      <c r="J7" s="7"/>
      <c r="K7" s="7"/>
      <c r="L7" s="7"/>
      <c r="M7" s="7"/>
      <c r="N7" s="7"/>
      <c r="O7" s="7"/>
    </row>
    <row r="8" spans="1:15" ht="16.5" x14ac:dyDescent="0.25">
      <c r="A8" s="12" t="s">
        <v>23</v>
      </c>
      <c r="B8" s="11">
        <v>20</v>
      </c>
      <c r="C8" s="13" t="s">
        <v>30</v>
      </c>
      <c r="D8" s="7"/>
      <c r="E8" s="7"/>
      <c r="F8" s="7"/>
      <c r="G8" s="7"/>
      <c r="H8" s="7"/>
      <c r="I8" s="7"/>
      <c r="J8" s="7"/>
      <c r="K8" s="7"/>
      <c r="L8" s="7"/>
      <c r="M8" s="7"/>
      <c r="N8" s="7"/>
      <c r="O8" s="7"/>
    </row>
    <row r="9" spans="1:15" ht="33" x14ac:dyDescent="0.25">
      <c r="A9" s="12" t="s">
        <v>24</v>
      </c>
      <c r="B9" s="11">
        <v>25</v>
      </c>
      <c r="C9" s="13" t="s">
        <v>31</v>
      </c>
      <c r="D9" s="7"/>
      <c r="E9" s="7"/>
      <c r="F9" s="7"/>
      <c r="G9" s="7"/>
      <c r="H9" s="7"/>
      <c r="I9" s="7"/>
      <c r="J9" s="7"/>
      <c r="K9" s="7"/>
      <c r="L9" s="7"/>
      <c r="M9" s="7"/>
      <c r="N9" s="7"/>
      <c r="O9" s="7"/>
    </row>
    <row r="10" spans="1:15" ht="16.5" x14ac:dyDescent="0.25">
      <c r="A10" s="12">
        <v>2</v>
      </c>
      <c r="B10" s="11">
        <v>30</v>
      </c>
      <c r="C10" s="13" t="s">
        <v>15</v>
      </c>
      <c r="D10" s="7"/>
      <c r="E10" s="7"/>
      <c r="F10" s="7"/>
      <c r="G10" s="7"/>
      <c r="H10" s="7"/>
      <c r="I10" s="7"/>
      <c r="J10" s="7"/>
      <c r="K10" s="7"/>
      <c r="L10" s="7"/>
      <c r="M10" s="7"/>
      <c r="N10" s="7"/>
      <c r="O10" s="7"/>
    </row>
    <row r="11" spans="1:15" ht="16.5" x14ac:dyDescent="0.25">
      <c r="A11" s="12" t="s">
        <v>23</v>
      </c>
      <c r="B11" s="11">
        <v>35</v>
      </c>
      <c r="C11" s="13" t="s">
        <v>30</v>
      </c>
      <c r="D11" s="7"/>
      <c r="E11" s="7"/>
      <c r="F11" s="7"/>
      <c r="G11" s="7"/>
      <c r="H11" s="7"/>
      <c r="I11" s="7"/>
      <c r="J11" s="7"/>
      <c r="K11" s="7"/>
      <c r="L11" s="7"/>
      <c r="M11" s="7"/>
      <c r="N11" s="7"/>
      <c r="O11" s="7"/>
    </row>
    <row r="12" spans="1:15" ht="33" x14ac:dyDescent="0.25">
      <c r="A12" s="12" t="s">
        <v>24</v>
      </c>
      <c r="B12" s="11">
        <v>40</v>
      </c>
      <c r="C12" s="13" t="s">
        <v>31</v>
      </c>
      <c r="D12" s="7"/>
      <c r="E12" s="7"/>
      <c r="F12" s="7"/>
      <c r="G12" s="7"/>
      <c r="H12" s="7"/>
      <c r="I12" s="7"/>
      <c r="J12" s="7"/>
      <c r="K12" s="7"/>
      <c r="L12" s="7"/>
      <c r="M12" s="7"/>
      <c r="N12" s="7"/>
      <c r="O12" s="7"/>
    </row>
    <row r="13" spans="1:15" ht="33" x14ac:dyDescent="0.25">
      <c r="A13" s="8" t="s">
        <v>16</v>
      </c>
      <c r="B13" s="9">
        <v>45</v>
      </c>
      <c r="C13" s="14" t="s">
        <v>32</v>
      </c>
      <c r="D13" s="7"/>
      <c r="E13" s="7"/>
      <c r="F13" s="7"/>
      <c r="G13" s="7"/>
      <c r="H13" s="7"/>
      <c r="I13" s="7"/>
      <c r="J13" s="7"/>
      <c r="K13" s="7"/>
      <c r="L13" s="7"/>
      <c r="M13" s="7"/>
      <c r="N13" s="7"/>
      <c r="O13" s="7"/>
    </row>
    <row r="14" spans="1:15" ht="16.5" x14ac:dyDescent="0.25">
      <c r="A14" s="12">
        <v>1</v>
      </c>
      <c r="B14" s="11">
        <v>50</v>
      </c>
      <c r="C14" s="13" t="s">
        <v>14</v>
      </c>
      <c r="D14" s="7"/>
      <c r="E14" s="7"/>
      <c r="F14" s="7"/>
      <c r="G14" s="7"/>
      <c r="H14" s="7"/>
      <c r="I14" s="7"/>
      <c r="J14" s="7"/>
      <c r="K14" s="7"/>
      <c r="L14" s="7"/>
      <c r="M14" s="7"/>
      <c r="N14" s="7"/>
      <c r="O14" s="7"/>
    </row>
    <row r="15" spans="1:15" ht="16.5" x14ac:dyDescent="0.25">
      <c r="A15" s="12">
        <v>1.1000000000000001</v>
      </c>
      <c r="B15" s="11">
        <v>55</v>
      </c>
      <c r="C15" s="13" t="s">
        <v>17</v>
      </c>
      <c r="D15" s="7"/>
      <c r="E15" s="7"/>
      <c r="F15" s="7"/>
      <c r="G15" s="7"/>
      <c r="H15" s="7"/>
      <c r="I15" s="7"/>
      <c r="J15" s="7"/>
      <c r="K15" s="7"/>
      <c r="L15" s="7"/>
      <c r="M15" s="7"/>
      <c r="N15" s="7"/>
      <c r="O15" s="7"/>
    </row>
    <row r="16" spans="1:15" ht="16.5" x14ac:dyDescent="0.25">
      <c r="A16" s="12" t="s">
        <v>23</v>
      </c>
      <c r="B16" s="11">
        <v>60</v>
      </c>
      <c r="C16" s="13" t="s">
        <v>30</v>
      </c>
      <c r="D16" s="7"/>
      <c r="E16" s="7"/>
      <c r="F16" s="7"/>
      <c r="G16" s="7"/>
      <c r="H16" s="7"/>
      <c r="I16" s="7"/>
      <c r="J16" s="7"/>
      <c r="K16" s="7"/>
      <c r="L16" s="7"/>
      <c r="M16" s="7"/>
      <c r="N16" s="7"/>
      <c r="O16" s="7"/>
    </row>
    <row r="17" spans="1:15" ht="33" x14ac:dyDescent="0.25">
      <c r="A17" s="12" t="s">
        <v>24</v>
      </c>
      <c r="B17" s="11">
        <v>65</v>
      </c>
      <c r="C17" s="13" t="s">
        <v>31</v>
      </c>
      <c r="D17" s="7"/>
      <c r="E17" s="7"/>
      <c r="F17" s="7"/>
      <c r="G17" s="7"/>
      <c r="H17" s="7"/>
      <c r="I17" s="7"/>
      <c r="J17" s="7"/>
      <c r="K17" s="7"/>
      <c r="L17" s="7"/>
      <c r="M17" s="7"/>
      <c r="N17" s="7"/>
      <c r="O17" s="7"/>
    </row>
    <row r="18" spans="1:15" ht="16.5" x14ac:dyDescent="0.25">
      <c r="A18" s="12">
        <v>1.2</v>
      </c>
      <c r="B18" s="11">
        <v>70</v>
      </c>
      <c r="C18" s="13" t="s">
        <v>18</v>
      </c>
      <c r="D18" s="7"/>
      <c r="E18" s="7"/>
      <c r="F18" s="7"/>
      <c r="G18" s="7"/>
      <c r="H18" s="7"/>
      <c r="I18" s="7"/>
      <c r="J18" s="7"/>
      <c r="K18" s="7"/>
      <c r="L18" s="7"/>
      <c r="M18" s="7"/>
      <c r="N18" s="7"/>
      <c r="O18" s="7"/>
    </row>
    <row r="19" spans="1:15" ht="16.5" x14ac:dyDescent="0.25">
      <c r="A19" s="12" t="s">
        <v>23</v>
      </c>
      <c r="B19" s="11">
        <v>75</v>
      </c>
      <c r="C19" s="13" t="s">
        <v>30</v>
      </c>
      <c r="D19" s="7"/>
      <c r="E19" s="7"/>
      <c r="F19" s="7"/>
      <c r="G19" s="7"/>
      <c r="H19" s="7"/>
      <c r="I19" s="7"/>
      <c r="J19" s="7"/>
      <c r="K19" s="7"/>
      <c r="L19" s="7"/>
      <c r="M19" s="7"/>
      <c r="N19" s="7"/>
      <c r="O19" s="7"/>
    </row>
    <row r="20" spans="1:15" ht="33" x14ac:dyDescent="0.25">
      <c r="A20" s="12" t="s">
        <v>24</v>
      </c>
      <c r="B20" s="11">
        <v>80</v>
      </c>
      <c r="C20" s="13" t="s">
        <v>31</v>
      </c>
      <c r="D20" s="7"/>
      <c r="E20" s="7"/>
      <c r="F20" s="7"/>
      <c r="G20" s="7"/>
      <c r="H20" s="7"/>
      <c r="I20" s="7"/>
      <c r="J20" s="7"/>
      <c r="K20" s="7"/>
      <c r="L20" s="7"/>
      <c r="M20" s="7"/>
      <c r="N20" s="7"/>
      <c r="O20" s="7"/>
    </row>
    <row r="21" spans="1:15" ht="16.5" x14ac:dyDescent="0.25">
      <c r="A21" s="8">
        <v>2</v>
      </c>
      <c r="B21" s="11">
        <v>85</v>
      </c>
      <c r="C21" s="13" t="s">
        <v>15</v>
      </c>
      <c r="D21" s="7"/>
      <c r="E21" s="7"/>
      <c r="F21" s="7"/>
      <c r="G21" s="7"/>
      <c r="H21" s="7"/>
      <c r="I21" s="7"/>
      <c r="J21" s="7"/>
      <c r="K21" s="7"/>
      <c r="L21" s="7"/>
      <c r="M21" s="7"/>
      <c r="N21" s="7"/>
      <c r="O21" s="7"/>
    </row>
    <row r="22" spans="1:15" ht="16.5" x14ac:dyDescent="0.25">
      <c r="A22" s="12">
        <v>2.1</v>
      </c>
      <c r="B22" s="11">
        <v>90</v>
      </c>
      <c r="C22" s="13" t="s">
        <v>17</v>
      </c>
      <c r="D22" s="7"/>
      <c r="E22" s="7"/>
      <c r="F22" s="7"/>
      <c r="G22" s="7"/>
      <c r="H22" s="7"/>
      <c r="I22" s="7"/>
      <c r="J22" s="7"/>
      <c r="K22" s="7"/>
      <c r="L22" s="7"/>
      <c r="M22" s="7"/>
      <c r="N22" s="7"/>
      <c r="O22" s="7"/>
    </row>
    <row r="23" spans="1:15" ht="16.5" x14ac:dyDescent="0.25">
      <c r="A23" s="12" t="s">
        <v>23</v>
      </c>
      <c r="B23" s="11">
        <v>95</v>
      </c>
      <c r="C23" s="13" t="s">
        <v>30</v>
      </c>
      <c r="D23" s="7"/>
      <c r="E23" s="7"/>
      <c r="F23" s="7"/>
      <c r="G23" s="7"/>
      <c r="H23" s="7"/>
      <c r="I23" s="7"/>
      <c r="J23" s="7"/>
      <c r="K23" s="7"/>
      <c r="L23" s="7"/>
      <c r="M23" s="7"/>
      <c r="N23" s="7"/>
      <c r="O23" s="7"/>
    </row>
    <row r="24" spans="1:15" ht="33" x14ac:dyDescent="0.25">
      <c r="A24" s="12" t="s">
        <v>24</v>
      </c>
      <c r="B24" s="11">
        <v>100</v>
      </c>
      <c r="C24" s="13" t="s">
        <v>31</v>
      </c>
      <c r="D24" s="7"/>
      <c r="E24" s="7"/>
      <c r="F24" s="7"/>
      <c r="G24" s="7"/>
      <c r="H24" s="7"/>
      <c r="I24" s="7"/>
      <c r="J24" s="7"/>
      <c r="K24" s="7"/>
      <c r="L24" s="7"/>
      <c r="M24" s="7"/>
      <c r="N24" s="7"/>
      <c r="O24" s="7"/>
    </row>
    <row r="25" spans="1:15" ht="16.5" x14ac:dyDescent="0.25">
      <c r="A25" s="8">
        <v>2.2000000000000002</v>
      </c>
      <c r="B25" s="11">
        <v>105</v>
      </c>
      <c r="C25" s="13" t="s">
        <v>18</v>
      </c>
      <c r="D25" s="7"/>
      <c r="E25" s="7"/>
      <c r="F25" s="7"/>
      <c r="G25" s="7"/>
      <c r="H25" s="7"/>
      <c r="I25" s="7"/>
      <c r="J25" s="7"/>
      <c r="K25" s="7"/>
      <c r="L25" s="7"/>
      <c r="M25" s="7"/>
      <c r="N25" s="7"/>
      <c r="O25" s="7"/>
    </row>
    <row r="26" spans="1:15" ht="16.5" x14ac:dyDescent="0.25">
      <c r="A26" s="12" t="s">
        <v>23</v>
      </c>
      <c r="B26" s="11">
        <v>110</v>
      </c>
      <c r="C26" s="13" t="s">
        <v>30</v>
      </c>
      <c r="D26" s="7"/>
      <c r="E26" s="7"/>
      <c r="F26" s="7"/>
      <c r="G26" s="7"/>
      <c r="H26" s="7"/>
      <c r="I26" s="7"/>
      <c r="J26" s="7"/>
      <c r="K26" s="7"/>
      <c r="L26" s="7"/>
      <c r="M26" s="7"/>
      <c r="N26" s="7"/>
      <c r="O26" s="7"/>
    </row>
    <row r="27" spans="1:15" ht="33" x14ac:dyDescent="0.25">
      <c r="A27" s="12" t="s">
        <v>24</v>
      </c>
      <c r="B27" s="11">
        <v>115</v>
      </c>
      <c r="C27" s="13" t="s">
        <v>31</v>
      </c>
      <c r="D27" s="7"/>
      <c r="E27" s="7"/>
      <c r="F27" s="7"/>
      <c r="G27" s="7"/>
      <c r="H27" s="7"/>
      <c r="I27" s="7"/>
      <c r="J27" s="7"/>
      <c r="K27" s="7"/>
      <c r="L27" s="7"/>
      <c r="M27" s="7"/>
      <c r="N27" s="7"/>
      <c r="O27" s="7"/>
    </row>
    <row r="28" spans="1:15" ht="33" x14ac:dyDescent="0.25">
      <c r="A28" s="8" t="s">
        <v>19</v>
      </c>
      <c r="B28" s="9">
        <v>120</v>
      </c>
      <c r="C28" s="14" t="s">
        <v>33</v>
      </c>
      <c r="D28" s="7"/>
      <c r="E28" s="7"/>
      <c r="F28" s="7"/>
      <c r="G28" s="7"/>
      <c r="H28" s="7"/>
      <c r="I28" s="7"/>
      <c r="J28" s="7"/>
      <c r="K28" s="7"/>
      <c r="L28" s="7"/>
      <c r="M28" s="7"/>
      <c r="N28" s="7"/>
      <c r="O28" s="7"/>
    </row>
    <row r="29" spans="1:15" ht="16.5" x14ac:dyDescent="0.25">
      <c r="A29" s="12">
        <v>1</v>
      </c>
      <c r="B29" s="11">
        <v>125</v>
      </c>
      <c r="C29" s="13" t="s">
        <v>14</v>
      </c>
      <c r="D29" s="7"/>
      <c r="E29" s="7"/>
      <c r="F29" s="7"/>
      <c r="G29" s="7"/>
      <c r="H29" s="7"/>
      <c r="I29" s="7"/>
      <c r="J29" s="7"/>
      <c r="K29" s="7"/>
      <c r="L29" s="7"/>
      <c r="M29" s="7"/>
      <c r="N29" s="7"/>
      <c r="O29" s="7"/>
    </row>
    <row r="30" spans="1:15" ht="16.5" x14ac:dyDescent="0.25">
      <c r="A30" s="12" t="s">
        <v>23</v>
      </c>
      <c r="B30" s="11">
        <v>130</v>
      </c>
      <c r="C30" s="13" t="s">
        <v>30</v>
      </c>
      <c r="D30" s="7"/>
      <c r="E30" s="7"/>
      <c r="F30" s="7"/>
      <c r="G30" s="7"/>
      <c r="H30" s="7"/>
      <c r="I30" s="7"/>
      <c r="J30" s="7"/>
      <c r="K30" s="7"/>
      <c r="L30" s="7"/>
      <c r="M30" s="7"/>
      <c r="N30" s="7"/>
      <c r="O30" s="7"/>
    </row>
    <row r="31" spans="1:15" ht="33" x14ac:dyDescent="0.25">
      <c r="A31" s="12" t="s">
        <v>24</v>
      </c>
      <c r="B31" s="11">
        <v>135</v>
      </c>
      <c r="C31" s="13" t="s">
        <v>31</v>
      </c>
      <c r="D31" s="7"/>
      <c r="E31" s="7"/>
      <c r="F31" s="7"/>
      <c r="G31" s="7"/>
      <c r="H31" s="7"/>
      <c r="I31" s="7"/>
      <c r="J31" s="7"/>
      <c r="K31" s="7"/>
      <c r="L31" s="7"/>
      <c r="M31" s="7"/>
      <c r="N31" s="7"/>
      <c r="O31" s="7"/>
    </row>
    <row r="32" spans="1:15" ht="16.5" x14ac:dyDescent="0.25">
      <c r="A32" s="12">
        <v>2</v>
      </c>
      <c r="B32" s="11">
        <v>140</v>
      </c>
      <c r="C32" s="13" t="s">
        <v>15</v>
      </c>
      <c r="D32" s="7"/>
      <c r="E32" s="7"/>
      <c r="F32" s="7"/>
      <c r="G32" s="7"/>
      <c r="H32" s="7"/>
      <c r="I32" s="7"/>
      <c r="J32" s="7"/>
      <c r="K32" s="7"/>
      <c r="L32" s="7"/>
      <c r="M32" s="7"/>
      <c r="N32" s="7"/>
      <c r="O32" s="7"/>
    </row>
    <row r="33" spans="1:15" ht="16.5" x14ac:dyDescent="0.25">
      <c r="A33" s="12" t="s">
        <v>23</v>
      </c>
      <c r="B33" s="11">
        <v>145</v>
      </c>
      <c r="C33" s="13" t="s">
        <v>30</v>
      </c>
      <c r="D33" s="7"/>
      <c r="E33" s="7"/>
      <c r="F33" s="7"/>
      <c r="G33" s="7"/>
      <c r="H33" s="7"/>
      <c r="I33" s="7"/>
      <c r="J33" s="7"/>
      <c r="K33" s="7"/>
      <c r="L33" s="7"/>
      <c r="M33" s="7"/>
      <c r="N33" s="7"/>
      <c r="O33" s="7"/>
    </row>
    <row r="34" spans="1:15" ht="33" x14ac:dyDescent="0.25">
      <c r="A34" s="12" t="s">
        <v>24</v>
      </c>
      <c r="B34" s="11">
        <v>150</v>
      </c>
      <c r="C34" s="13" t="s">
        <v>31</v>
      </c>
      <c r="D34" s="7"/>
      <c r="E34" s="7"/>
      <c r="F34" s="7"/>
      <c r="G34" s="7"/>
      <c r="H34" s="7"/>
      <c r="I34" s="7"/>
      <c r="J34" s="7"/>
      <c r="K34" s="7"/>
      <c r="L34" s="7"/>
      <c r="M34" s="7"/>
      <c r="N34" s="7"/>
      <c r="O34" s="7"/>
    </row>
    <row r="35" spans="1:15" ht="16.5" x14ac:dyDescent="0.25">
      <c r="A35" s="21" t="s">
        <v>20</v>
      </c>
      <c r="B35" s="22">
        <v>155</v>
      </c>
      <c r="C35" s="24" t="s">
        <v>8</v>
      </c>
      <c r="D35" s="7"/>
      <c r="E35" s="7"/>
      <c r="F35" s="7"/>
      <c r="G35" s="7"/>
      <c r="H35" s="7"/>
      <c r="I35" s="7"/>
      <c r="J35" s="7"/>
      <c r="K35" s="7"/>
      <c r="L35" s="7"/>
      <c r="M35" s="7"/>
      <c r="N35" s="7"/>
      <c r="O35" s="7"/>
    </row>
    <row r="36" spans="1:15" ht="16.5" x14ac:dyDescent="0.25">
      <c r="A36" s="8" t="s">
        <v>13</v>
      </c>
      <c r="B36" s="11">
        <v>160</v>
      </c>
      <c r="C36" s="10" t="s">
        <v>29</v>
      </c>
      <c r="D36" s="7"/>
      <c r="E36" s="7"/>
      <c r="F36" s="7"/>
      <c r="G36" s="7"/>
      <c r="H36" s="7"/>
      <c r="I36" s="7"/>
      <c r="J36" s="7"/>
      <c r="K36" s="7"/>
      <c r="L36" s="7"/>
      <c r="M36" s="7"/>
      <c r="N36" s="7"/>
      <c r="O36" s="7"/>
    </row>
    <row r="37" spans="1:15" ht="16.5" x14ac:dyDescent="0.25">
      <c r="A37" s="12">
        <v>1</v>
      </c>
      <c r="B37" s="11">
        <v>165</v>
      </c>
      <c r="C37" s="13" t="s">
        <v>14</v>
      </c>
      <c r="D37" s="7"/>
      <c r="E37" s="7"/>
      <c r="F37" s="7"/>
      <c r="G37" s="7"/>
      <c r="H37" s="7"/>
      <c r="I37" s="7"/>
      <c r="J37" s="7"/>
      <c r="K37" s="7"/>
      <c r="L37" s="7"/>
      <c r="M37" s="7"/>
      <c r="N37" s="7"/>
      <c r="O37" s="7"/>
    </row>
    <row r="38" spans="1:15" ht="16.5" x14ac:dyDescent="0.25">
      <c r="A38" s="12" t="s">
        <v>23</v>
      </c>
      <c r="B38" s="11">
        <v>170</v>
      </c>
      <c r="C38" s="13" t="s">
        <v>30</v>
      </c>
      <c r="D38" s="7"/>
      <c r="E38" s="7"/>
      <c r="F38" s="7"/>
      <c r="G38" s="7"/>
      <c r="H38" s="7"/>
      <c r="I38" s="7"/>
      <c r="J38" s="7"/>
      <c r="K38" s="7"/>
      <c r="L38" s="7"/>
      <c r="M38" s="7"/>
      <c r="N38" s="7"/>
      <c r="O38" s="7"/>
    </row>
    <row r="39" spans="1:15" ht="33" x14ac:dyDescent="0.25">
      <c r="A39" s="12" t="s">
        <v>24</v>
      </c>
      <c r="B39" s="11">
        <v>175</v>
      </c>
      <c r="C39" s="13" t="s">
        <v>31</v>
      </c>
      <c r="D39" s="7"/>
      <c r="E39" s="7"/>
      <c r="F39" s="7"/>
      <c r="G39" s="7"/>
      <c r="H39" s="7"/>
      <c r="I39" s="7"/>
      <c r="J39" s="7"/>
      <c r="K39" s="7"/>
      <c r="L39" s="7"/>
      <c r="M39" s="7"/>
      <c r="N39" s="7"/>
      <c r="O39" s="7"/>
    </row>
    <row r="40" spans="1:15" ht="16.5" x14ac:dyDescent="0.25">
      <c r="A40" s="12">
        <v>2</v>
      </c>
      <c r="B40" s="11">
        <v>180</v>
      </c>
      <c r="C40" s="13" t="s">
        <v>15</v>
      </c>
      <c r="D40" s="7"/>
      <c r="E40" s="7"/>
      <c r="F40" s="7"/>
      <c r="G40" s="7"/>
      <c r="H40" s="7"/>
      <c r="I40" s="7"/>
      <c r="J40" s="7"/>
      <c r="K40" s="7"/>
      <c r="L40" s="7"/>
      <c r="M40" s="7"/>
      <c r="N40" s="7"/>
      <c r="O40" s="7"/>
    </row>
    <row r="41" spans="1:15" ht="16.5" x14ac:dyDescent="0.25">
      <c r="A41" s="12" t="s">
        <v>23</v>
      </c>
      <c r="B41" s="11">
        <v>185</v>
      </c>
      <c r="C41" s="13" t="s">
        <v>30</v>
      </c>
      <c r="D41" s="7"/>
      <c r="E41" s="7"/>
      <c r="F41" s="7"/>
      <c r="G41" s="7"/>
      <c r="H41" s="7"/>
      <c r="I41" s="7"/>
      <c r="J41" s="7"/>
      <c r="K41" s="7"/>
      <c r="L41" s="7"/>
      <c r="M41" s="7"/>
      <c r="N41" s="7"/>
      <c r="O41" s="7"/>
    </row>
    <row r="42" spans="1:15" ht="33" x14ac:dyDescent="0.25">
      <c r="A42" s="12" t="s">
        <v>24</v>
      </c>
      <c r="B42" s="11">
        <v>190</v>
      </c>
      <c r="C42" s="13" t="s">
        <v>31</v>
      </c>
      <c r="D42" s="7"/>
      <c r="E42" s="7"/>
      <c r="F42" s="7"/>
      <c r="G42" s="7"/>
      <c r="H42" s="7"/>
      <c r="I42" s="7"/>
      <c r="J42" s="7"/>
      <c r="K42" s="7"/>
      <c r="L42" s="7"/>
      <c r="M42" s="7"/>
      <c r="N42" s="7"/>
      <c r="O42" s="7"/>
    </row>
    <row r="43" spans="1:15" ht="31.5" x14ac:dyDescent="0.25">
      <c r="A43" s="8" t="s">
        <v>16</v>
      </c>
      <c r="B43" s="11">
        <v>195</v>
      </c>
      <c r="C43" s="2" t="s">
        <v>32</v>
      </c>
      <c r="D43" s="7"/>
      <c r="E43" s="7"/>
      <c r="F43" s="7"/>
      <c r="G43" s="7"/>
      <c r="H43" s="7"/>
      <c r="I43" s="7"/>
      <c r="J43" s="7"/>
      <c r="K43" s="7"/>
      <c r="L43" s="7"/>
      <c r="M43" s="7"/>
      <c r="N43" s="7"/>
      <c r="O43" s="7"/>
    </row>
    <row r="44" spans="1:15" ht="16.5" x14ac:dyDescent="0.25">
      <c r="A44" s="12">
        <v>1</v>
      </c>
      <c r="B44" s="11">
        <v>200</v>
      </c>
      <c r="C44" s="13" t="s">
        <v>14</v>
      </c>
      <c r="D44" s="7"/>
      <c r="E44" s="7"/>
      <c r="F44" s="7"/>
      <c r="G44" s="7"/>
      <c r="H44" s="7"/>
      <c r="I44" s="7"/>
      <c r="J44" s="7"/>
      <c r="K44" s="7"/>
      <c r="L44" s="7"/>
      <c r="M44" s="7"/>
      <c r="N44" s="7"/>
      <c r="O44" s="7"/>
    </row>
    <row r="45" spans="1:15" ht="16.5" x14ac:dyDescent="0.25">
      <c r="A45" s="12">
        <v>1.1000000000000001</v>
      </c>
      <c r="B45" s="11">
        <v>205</v>
      </c>
      <c r="C45" s="13" t="s">
        <v>17</v>
      </c>
      <c r="D45" s="7"/>
      <c r="E45" s="7"/>
      <c r="F45" s="7"/>
      <c r="G45" s="7"/>
      <c r="H45" s="7"/>
      <c r="I45" s="7"/>
      <c r="J45" s="7"/>
      <c r="K45" s="7"/>
      <c r="L45" s="7"/>
      <c r="M45" s="7"/>
      <c r="N45" s="7"/>
      <c r="O45" s="7"/>
    </row>
    <row r="46" spans="1:15" ht="16.5" x14ac:dyDescent="0.25">
      <c r="A46" s="12" t="s">
        <v>23</v>
      </c>
      <c r="B46" s="11">
        <v>210</v>
      </c>
      <c r="C46" s="13" t="s">
        <v>30</v>
      </c>
      <c r="D46" s="7"/>
      <c r="E46" s="7"/>
      <c r="F46" s="7"/>
      <c r="G46" s="7"/>
      <c r="H46" s="7"/>
      <c r="I46" s="7"/>
      <c r="J46" s="7"/>
      <c r="K46" s="7"/>
      <c r="L46" s="7"/>
      <c r="M46" s="7"/>
      <c r="N46" s="7"/>
      <c r="O46" s="7"/>
    </row>
    <row r="47" spans="1:15" ht="33" x14ac:dyDescent="0.25">
      <c r="A47" s="12" t="s">
        <v>24</v>
      </c>
      <c r="B47" s="11">
        <v>215</v>
      </c>
      <c r="C47" s="13" t="s">
        <v>31</v>
      </c>
      <c r="D47" s="7"/>
      <c r="E47" s="7"/>
      <c r="F47" s="7"/>
      <c r="G47" s="7"/>
      <c r="H47" s="7"/>
      <c r="I47" s="7"/>
      <c r="J47" s="7"/>
      <c r="K47" s="7"/>
      <c r="L47" s="7"/>
      <c r="M47" s="7"/>
      <c r="N47" s="7"/>
      <c r="O47" s="7"/>
    </row>
    <row r="48" spans="1:15" ht="16.5" x14ac:dyDescent="0.25">
      <c r="A48" s="12">
        <v>1.2</v>
      </c>
      <c r="B48" s="11">
        <v>220</v>
      </c>
      <c r="C48" s="13" t="s">
        <v>18</v>
      </c>
      <c r="D48" s="7"/>
      <c r="E48" s="7"/>
      <c r="F48" s="7"/>
      <c r="G48" s="7"/>
      <c r="H48" s="7"/>
      <c r="I48" s="7"/>
      <c r="J48" s="7"/>
      <c r="K48" s="7"/>
      <c r="L48" s="7"/>
      <c r="M48" s="7"/>
      <c r="N48" s="7"/>
      <c r="O48" s="7"/>
    </row>
    <row r="49" spans="1:15" ht="16.5" x14ac:dyDescent="0.25">
      <c r="A49" s="12" t="s">
        <v>23</v>
      </c>
      <c r="B49" s="11">
        <v>225</v>
      </c>
      <c r="C49" s="13" t="s">
        <v>30</v>
      </c>
      <c r="D49" s="7"/>
      <c r="E49" s="7"/>
      <c r="F49" s="7"/>
      <c r="G49" s="7"/>
      <c r="H49" s="7"/>
      <c r="I49" s="7"/>
      <c r="J49" s="7"/>
      <c r="K49" s="7"/>
      <c r="L49" s="7"/>
      <c r="M49" s="7"/>
      <c r="N49" s="7"/>
      <c r="O49" s="7"/>
    </row>
    <row r="50" spans="1:15" ht="33" x14ac:dyDescent="0.25">
      <c r="A50" s="12" t="s">
        <v>24</v>
      </c>
      <c r="B50" s="11">
        <v>230</v>
      </c>
      <c r="C50" s="13" t="s">
        <v>31</v>
      </c>
      <c r="D50" s="7"/>
      <c r="E50" s="7"/>
      <c r="F50" s="7"/>
      <c r="G50" s="7"/>
      <c r="H50" s="7"/>
      <c r="I50" s="7"/>
      <c r="J50" s="7"/>
      <c r="K50" s="7"/>
      <c r="L50" s="7"/>
      <c r="M50" s="7"/>
      <c r="N50" s="7"/>
      <c r="O50" s="7"/>
    </row>
    <row r="51" spans="1:15" ht="16.5" x14ac:dyDescent="0.25">
      <c r="A51" s="8">
        <v>2</v>
      </c>
      <c r="B51" s="11">
        <v>235</v>
      </c>
      <c r="C51" s="13" t="s">
        <v>15</v>
      </c>
      <c r="D51" s="7"/>
      <c r="E51" s="7"/>
      <c r="F51" s="7"/>
      <c r="G51" s="7"/>
      <c r="H51" s="7"/>
      <c r="I51" s="7"/>
      <c r="J51" s="7"/>
      <c r="K51" s="7"/>
      <c r="L51" s="7"/>
      <c r="M51" s="7"/>
      <c r="N51" s="7"/>
      <c r="O51" s="7"/>
    </row>
    <row r="52" spans="1:15" ht="16.5" x14ac:dyDescent="0.25">
      <c r="A52" s="12">
        <v>2.1</v>
      </c>
      <c r="B52" s="11">
        <v>240</v>
      </c>
      <c r="C52" s="13" t="s">
        <v>17</v>
      </c>
      <c r="D52" s="7"/>
      <c r="E52" s="7"/>
      <c r="F52" s="7"/>
      <c r="G52" s="7"/>
      <c r="H52" s="7"/>
      <c r="I52" s="7"/>
      <c r="J52" s="7"/>
      <c r="K52" s="7"/>
      <c r="L52" s="7"/>
      <c r="M52" s="7"/>
      <c r="N52" s="7"/>
      <c r="O52" s="7"/>
    </row>
    <row r="53" spans="1:15" ht="16.5" x14ac:dyDescent="0.25">
      <c r="A53" s="12" t="s">
        <v>23</v>
      </c>
      <c r="B53" s="11">
        <v>245</v>
      </c>
      <c r="C53" s="13" t="s">
        <v>30</v>
      </c>
      <c r="D53" s="7"/>
      <c r="E53" s="7"/>
      <c r="F53" s="7"/>
      <c r="G53" s="7"/>
      <c r="H53" s="7"/>
      <c r="I53" s="7"/>
      <c r="J53" s="7"/>
      <c r="K53" s="7"/>
      <c r="L53" s="7"/>
      <c r="M53" s="7"/>
      <c r="N53" s="7"/>
      <c r="O53" s="7"/>
    </row>
    <row r="54" spans="1:15" ht="33" x14ac:dyDescent="0.25">
      <c r="A54" s="12" t="s">
        <v>24</v>
      </c>
      <c r="B54" s="11">
        <v>250</v>
      </c>
      <c r="C54" s="13" t="s">
        <v>31</v>
      </c>
      <c r="D54" s="7"/>
      <c r="E54" s="7"/>
      <c r="F54" s="7"/>
      <c r="G54" s="7"/>
      <c r="H54" s="7"/>
      <c r="I54" s="7"/>
      <c r="J54" s="7"/>
      <c r="K54" s="7"/>
      <c r="L54" s="7"/>
      <c r="M54" s="7"/>
      <c r="N54" s="7"/>
      <c r="O54" s="7"/>
    </row>
    <row r="55" spans="1:15" ht="16.5" x14ac:dyDescent="0.25">
      <c r="A55" s="8">
        <v>2.2000000000000002</v>
      </c>
      <c r="B55" s="11">
        <v>255</v>
      </c>
      <c r="C55" s="13" t="s">
        <v>18</v>
      </c>
      <c r="D55" s="7"/>
      <c r="E55" s="7"/>
      <c r="F55" s="7"/>
      <c r="G55" s="7"/>
      <c r="H55" s="7"/>
      <c r="I55" s="7"/>
      <c r="J55" s="7"/>
      <c r="K55" s="7"/>
      <c r="L55" s="7"/>
      <c r="M55" s="7"/>
      <c r="N55" s="7"/>
      <c r="O55" s="7"/>
    </row>
    <row r="56" spans="1:15" ht="16.5" x14ac:dyDescent="0.25">
      <c r="A56" s="12" t="s">
        <v>23</v>
      </c>
      <c r="B56" s="11">
        <v>260</v>
      </c>
      <c r="C56" s="13" t="s">
        <v>30</v>
      </c>
      <c r="D56" s="7"/>
      <c r="E56" s="7"/>
      <c r="F56" s="7"/>
      <c r="G56" s="7"/>
      <c r="H56" s="7"/>
      <c r="I56" s="7"/>
      <c r="J56" s="7"/>
      <c r="K56" s="7"/>
      <c r="L56" s="7"/>
      <c r="M56" s="7"/>
      <c r="N56" s="7"/>
      <c r="O56" s="7"/>
    </row>
    <row r="57" spans="1:15" ht="33" x14ac:dyDescent="0.25">
      <c r="A57" s="12" t="s">
        <v>24</v>
      </c>
      <c r="B57" s="11">
        <v>265</v>
      </c>
      <c r="C57" s="13" t="s">
        <v>31</v>
      </c>
      <c r="D57" s="7"/>
      <c r="E57" s="7"/>
      <c r="F57" s="7"/>
      <c r="G57" s="7"/>
      <c r="H57" s="7"/>
      <c r="I57" s="7"/>
      <c r="J57" s="7"/>
      <c r="K57" s="7"/>
      <c r="L57" s="7"/>
      <c r="M57" s="7"/>
      <c r="N57" s="7"/>
      <c r="O57" s="7"/>
    </row>
    <row r="58" spans="1:15" ht="33" x14ac:dyDescent="0.25">
      <c r="A58" s="8" t="s">
        <v>19</v>
      </c>
      <c r="B58" s="11">
        <v>270</v>
      </c>
      <c r="C58" s="14" t="s">
        <v>33</v>
      </c>
      <c r="D58" s="7"/>
      <c r="E58" s="7"/>
      <c r="F58" s="7"/>
      <c r="G58" s="7"/>
      <c r="H58" s="7"/>
      <c r="I58" s="7"/>
      <c r="J58" s="7"/>
      <c r="K58" s="7"/>
      <c r="L58" s="7"/>
      <c r="M58" s="7"/>
      <c r="N58" s="7"/>
      <c r="O58" s="7"/>
    </row>
    <row r="59" spans="1:15" ht="16.5" x14ac:dyDescent="0.25">
      <c r="A59" s="12">
        <v>1</v>
      </c>
      <c r="B59" s="11">
        <v>275</v>
      </c>
      <c r="C59" s="13" t="s">
        <v>14</v>
      </c>
      <c r="D59" s="7"/>
      <c r="E59" s="7"/>
      <c r="F59" s="7"/>
      <c r="G59" s="7"/>
      <c r="H59" s="7"/>
      <c r="I59" s="7"/>
      <c r="J59" s="7"/>
      <c r="K59" s="7"/>
      <c r="L59" s="7"/>
      <c r="M59" s="7"/>
      <c r="N59" s="7"/>
      <c r="O59" s="7"/>
    </row>
    <row r="60" spans="1:15" ht="16.5" x14ac:dyDescent="0.25">
      <c r="A60" s="12" t="s">
        <v>23</v>
      </c>
      <c r="B60" s="11">
        <v>280</v>
      </c>
      <c r="C60" s="13" t="s">
        <v>30</v>
      </c>
      <c r="D60" s="7"/>
      <c r="E60" s="7"/>
      <c r="F60" s="7"/>
      <c r="G60" s="7"/>
      <c r="H60" s="7"/>
      <c r="I60" s="7"/>
      <c r="J60" s="7"/>
      <c r="K60" s="7"/>
      <c r="L60" s="7"/>
      <c r="M60" s="7"/>
      <c r="N60" s="7"/>
      <c r="O60" s="7"/>
    </row>
    <row r="61" spans="1:15" ht="33" x14ac:dyDescent="0.25">
      <c r="A61" s="12" t="s">
        <v>24</v>
      </c>
      <c r="B61" s="11">
        <v>285</v>
      </c>
      <c r="C61" s="13" t="s">
        <v>31</v>
      </c>
      <c r="D61" s="7"/>
      <c r="E61" s="7"/>
      <c r="F61" s="7"/>
      <c r="G61" s="7"/>
      <c r="H61" s="7"/>
      <c r="I61" s="7"/>
      <c r="J61" s="7"/>
      <c r="K61" s="7"/>
      <c r="L61" s="7"/>
      <c r="M61" s="7"/>
      <c r="N61" s="7"/>
      <c r="O61" s="7"/>
    </row>
    <row r="62" spans="1:15" ht="16.5" x14ac:dyDescent="0.25">
      <c r="A62" s="12">
        <v>2</v>
      </c>
      <c r="B62" s="11">
        <v>290</v>
      </c>
      <c r="C62" s="13" t="s">
        <v>15</v>
      </c>
      <c r="D62" s="7"/>
      <c r="E62" s="7"/>
      <c r="F62" s="7"/>
      <c r="G62" s="7"/>
      <c r="H62" s="7"/>
      <c r="I62" s="7"/>
      <c r="J62" s="7"/>
      <c r="K62" s="7"/>
      <c r="L62" s="7"/>
      <c r="M62" s="7"/>
      <c r="N62" s="7"/>
      <c r="O62" s="7"/>
    </row>
    <row r="63" spans="1:15" ht="16.5" x14ac:dyDescent="0.25">
      <c r="A63" s="12" t="s">
        <v>23</v>
      </c>
      <c r="B63" s="11">
        <v>295</v>
      </c>
      <c r="C63" s="13" t="s">
        <v>30</v>
      </c>
      <c r="D63" s="7"/>
      <c r="E63" s="7"/>
      <c r="F63" s="7"/>
      <c r="G63" s="7"/>
      <c r="H63" s="7"/>
      <c r="I63" s="7"/>
      <c r="J63" s="7"/>
      <c r="K63" s="7"/>
      <c r="L63" s="7"/>
      <c r="M63" s="7"/>
      <c r="N63" s="7"/>
      <c r="O63" s="7"/>
    </row>
    <row r="64" spans="1:15" ht="33" x14ac:dyDescent="0.25">
      <c r="A64" s="12" t="s">
        <v>24</v>
      </c>
      <c r="B64" s="11">
        <v>300</v>
      </c>
      <c r="C64" s="13" t="s">
        <v>31</v>
      </c>
      <c r="D64" s="7"/>
      <c r="E64" s="7"/>
      <c r="F64" s="7"/>
      <c r="G64" s="7"/>
      <c r="H64" s="7"/>
      <c r="I64" s="7"/>
      <c r="J64" s="7"/>
      <c r="K64" s="7"/>
      <c r="L64" s="7"/>
      <c r="M64" s="7"/>
      <c r="N64" s="7"/>
      <c r="O64" s="7"/>
    </row>
    <row r="65" spans="1:15" ht="33" x14ac:dyDescent="0.25">
      <c r="A65" s="8" t="s">
        <v>35</v>
      </c>
      <c r="B65" s="9">
        <v>305</v>
      </c>
      <c r="C65" s="14" t="s">
        <v>21</v>
      </c>
      <c r="D65" s="7"/>
      <c r="E65" s="7"/>
      <c r="F65" s="7"/>
      <c r="G65" s="7"/>
      <c r="H65" s="7"/>
      <c r="I65" s="7"/>
      <c r="J65" s="7"/>
      <c r="K65" s="7"/>
      <c r="L65" s="7"/>
      <c r="M65" s="7"/>
      <c r="N65" s="7"/>
      <c r="O65" s="7"/>
    </row>
    <row r="66" spans="1:15" ht="16.5" x14ac:dyDescent="0.25">
      <c r="A66" s="12">
        <v>1</v>
      </c>
      <c r="B66" s="11">
        <v>310</v>
      </c>
      <c r="C66" s="13" t="s">
        <v>22</v>
      </c>
      <c r="D66" s="7"/>
      <c r="E66" s="7"/>
      <c r="F66" s="7"/>
      <c r="G66" s="7"/>
      <c r="H66" s="7"/>
      <c r="I66" s="7"/>
      <c r="J66" s="7"/>
      <c r="K66" s="7"/>
      <c r="L66" s="7"/>
      <c r="M66" s="7"/>
      <c r="N66" s="7"/>
      <c r="O66" s="7"/>
    </row>
    <row r="67" spans="1:15" ht="16.5" x14ac:dyDescent="0.25">
      <c r="A67" s="12" t="s">
        <v>23</v>
      </c>
      <c r="B67" s="11">
        <v>315</v>
      </c>
      <c r="C67" s="13" t="s">
        <v>17</v>
      </c>
      <c r="D67" s="7"/>
      <c r="E67" s="7"/>
      <c r="F67" s="7"/>
      <c r="G67" s="7"/>
      <c r="H67" s="7"/>
      <c r="I67" s="7"/>
      <c r="J67" s="7"/>
      <c r="K67" s="7"/>
      <c r="L67" s="7"/>
      <c r="M67" s="7"/>
      <c r="N67" s="7"/>
      <c r="O67" s="7"/>
    </row>
    <row r="68" spans="1:15" ht="16.5" x14ac:dyDescent="0.25">
      <c r="A68" s="12" t="s">
        <v>24</v>
      </c>
      <c r="B68" s="11">
        <v>320</v>
      </c>
      <c r="C68" s="13" t="s">
        <v>18</v>
      </c>
      <c r="D68" s="7"/>
      <c r="E68" s="7"/>
      <c r="F68" s="7"/>
      <c r="G68" s="7"/>
      <c r="H68" s="7"/>
      <c r="I68" s="7"/>
      <c r="J68" s="7"/>
      <c r="K68" s="7"/>
      <c r="L68" s="7"/>
      <c r="M68" s="7"/>
      <c r="N68" s="7"/>
      <c r="O68" s="7"/>
    </row>
    <row r="69" spans="1:15" ht="16.5" x14ac:dyDescent="0.25">
      <c r="A69" s="12" t="s">
        <v>25</v>
      </c>
      <c r="B69" s="11">
        <v>325</v>
      </c>
      <c r="C69" s="13" t="s">
        <v>26</v>
      </c>
      <c r="D69" s="7"/>
      <c r="E69" s="7"/>
      <c r="F69" s="7"/>
      <c r="G69" s="7"/>
      <c r="H69" s="7"/>
      <c r="I69" s="7"/>
      <c r="J69" s="7"/>
      <c r="K69" s="7"/>
      <c r="L69" s="7"/>
      <c r="M69" s="7"/>
      <c r="N69" s="7"/>
      <c r="O69" s="7"/>
    </row>
    <row r="70" spans="1:15" ht="16.5" x14ac:dyDescent="0.25">
      <c r="A70" s="12">
        <v>2</v>
      </c>
      <c r="B70" s="11">
        <v>330</v>
      </c>
      <c r="C70" s="13" t="s">
        <v>27</v>
      </c>
      <c r="D70" s="7"/>
      <c r="E70" s="7"/>
      <c r="F70" s="7"/>
      <c r="G70" s="7"/>
      <c r="H70" s="7"/>
      <c r="I70" s="7"/>
      <c r="J70" s="7"/>
      <c r="K70" s="7"/>
      <c r="L70" s="7"/>
      <c r="M70" s="7"/>
      <c r="N70" s="7"/>
      <c r="O70" s="7"/>
    </row>
    <row r="71" spans="1:15" ht="16.5" x14ac:dyDescent="0.25">
      <c r="A71" s="12" t="s">
        <v>23</v>
      </c>
      <c r="B71" s="11">
        <v>335</v>
      </c>
      <c r="C71" s="13" t="s">
        <v>17</v>
      </c>
      <c r="D71" s="7"/>
      <c r="E71" s="7"/>
      <c r="F71" s="7"/>
      <c r="G71" s="7"/>
      <c r="H71" s="7"/>
      <c r="I71" s="7"/>
      <c r="J71" s="7"/>
      <c r="K71" s="7"/>
      <c r="L71" s="7"/>
      <c r="M71" s="7"/>
      <c r="N71" s="7"/>
      <c r="O71" s="7"/>
    </row>
    <row r="72" spans="1:15" ht="16.5" x14ac:dyDescent="0.25">
      <c r="A72" s="12" t="s">
        <v>24</v>
      </c>
      <c r="B72" s="11">
        <v>340</v>
      </c>
      <c r="C72" s="13" t="s">
        <v>18</v>
      </c>
      <c r="D72" s="7"/>
      <c r="E72" s="7"/>
      <c r="F72" s="7"/>
      <c r="G72" s="7"/>
      <c r="H72" s="7"/>
      <c r="I72" s="7"/>
      <c r="J72" s="7"/>
      <c r="K72" s="7"/>
      <c r="L72" s="7"/>
      <c r="M72" s="7"/>
      <c r="N72" s="7"/>
      <c r="O72" s="7"/>
    </row>
    <row r="73" spans="1:15" ht="16.5" x14ac:dyDescent="0.25">
      <c r="A73" s="12" t="s">
        <v>25</v>
      </c>
      <c r="B73" s="11">
        <v>345</v>
      </c>
      <c r="C73" s="13" t="s">
        <v>26</v>
      </c>
      <c r="D73" s="7"/>
      <c r="E73" s="7"/>
      <c r="F73" s="7"/>
      <c r="G73" s="7"/>
      <c r="H73" s="7"/>
      <c r="I73" s="7"/>
      <c r="J73" s="7"/>
      <c r="K73" s="7"/>
      <c r="L73" s="7"/>
      <c r="M73" s="7"/>
      <c r="N73" s="7"/>
      <c r="O73" s="7"/>
    </row>
    <row r="74" spans="1:15" ht="16.5" x14ac:dyDescent="0.25">
      <c r="A74" s="12">
        <v>3</v>
      </c>
      <c r="B74" s="11">
        <v>350</v>
      </c>
      <c r="C74" s="13" t="s">
        <v>28</v>
      </c>
      <c r="D74" s="7"/>
      <c r="E74" s="7"/>
      <c r="F74" s="7"/>
      <c r="G74" s="7"/>
      <c r="H74" s="7"/>
      <c r="I74" s="7"/>
      <c r="J74" s="7"/>
      <c r="K74" s="7"/>
      <c r="L74" s="7"/>
      <c r="M74" s="7"/>
      <c r="N74" s="7"/>
      <c r="O74" s="7"/>
    </row>
    <row r="75" spans="1:15" ht="16.5" x14ac:dyDescent="0.25">
      <c r="A75" s="12" t="s">
        <v>23</v>
      </c>
      <c r="B75" s="11">
        <v>355</v>
      </c>
      <c r="C75" s="13" t="s">
        <v>17</v>
      </c>
      <c r="D75" s="7"/>
      <c r="E75" s="7"/>
      <c r="F75" s="7"/>
      <c r="G75" s="7"/>
      <c r="H75" s="7"/>
      <c r="I75" s="7"/>
      <c r="J75" s="7"/>
      <c r="K75" s="7"/>
      <c r="L75" s="7"/>
      <c r="M75" s="7"/>
      <c r="N75" s="7"/>
      <c r="O75" s="7"/>
    </row>
    <row r="76" spans="1:15" ht="16.5" x14ac:dyDescent="0.25">
      <c r="A76" s="12" t="s">
        <v>24</v>
      </c>
      <c r="B76" s="11">
        <v>360</v>
      </c>
      <c r="C76" s="13" t="s">
        <v>18</v>
      </c>
      <c r="D76" s="7"/>
      <c r="E76" s="7"/>
      <c r="F76" s="7"/>
      <c r="G76" s="7"/>
      <c r="H76" s="7"/>
      <c r="I76" s="7"/>
      <c r="J76" s="7"/>
      <c r="K76" s="7"/>
      <c r="L76" s="7"/>
      <c r="M76" s="7"/>
      <c r="N76" s="7"/>
      <c r="O76" s="7"/>
    </row>
    <row r="77" spans="1:15" ht="16.5" x14ac:dyDescent="0.25">
      <c r="A77" s="12" t="s">
        <v>25</v>
      </c>
      <c r="B77" s="11">
        <v>365</v>
      </c>
      <c r="C77" s="13" t="s">
        <v>26</v>
      </c>
      <c r="D77" s="7"/>
      <c r="E77" s="7"/>
      <c r="F77" s="7"/>
      <c r="G77" s="7"/>
      <c r="H77" s="7"/>
      <c r="I77" s="7"/>
      <c r="J77" s="7"/>
      <c r="K77" s="7"/>
      <c r="L77" s="7"/>
      <c r="M77" s="7"/>
      <c r="N77" s="7"/>
      <c r="O77" s="7"/>
    </row>
    <row r="78" spans="1:15" ht="16.5" x14ac:dyDescent="0.25">
      <c r="A78" s="5"/>
      <c r="B78" s="5"/>
      <c r="C78" s="5"/>
      <c r="D78" s="5"/>
      <c r="E78" s="5"/>
      <c r="F78" s="5"/>
      <c r="G78" s="5"/>
      <c r="H78" s="5"/>
      <c r="I78" s="5"/>
      <c r="J78" s="5"/>
      <c r="K78" s="5"/>
      <c r="L78" s="5"/>
      <c r="M78" s="5"/>
      <c r="N78" s="5"/>
      <c r="O78" s="5"/>
    </row>
  </sheetData>
  <mergeCells count="11">
    <mergeCell ref="A2:A3"/>
    <mergeCell ref="B2:B3"/>
    <mergeCell ref="C2:C3"/>
    <mergeCell ref="D2:D3"/>
    <mergeCell ref="N2:O2"/>
    <mergeCell ref="E2:E3"/>
    <mergeCell ref="F2:G2"/>
    <mergeCell ref="H2:H3"/>
    <mergeCell ref="I2:I3"/>
    <mergeCell ref="J2:K2"/>
    <mergeCell ref="L2:M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QT_DA_HT</vt:lpstr>
      <vt:lpstr>Hướng dẫn lập</vt:lpstr>
      <vt:lpstr>S_REP</vt:lpstr>
      <vt:lpstr>S_TEM</vt:lpstr>
      <vt:lpstr>S_ITEM</vt:lpstr>
      <vt:lpstr>D_DN_TEMP</vt:lpstr>
      <vt:lpstr>D_COLNO, D_COL_MAP</vt:lpstr>
      <vt:lpstr>QT_DA_HT So Lieu</vt:lpstr>
      <vt:lpstr>QT_VĐT_DB</vt:lpstr>
      <vt:lpstr>'Hướng dẫn lập'!Print_Area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Trinh Thi Lan</dc:creator>
  <cp:lastModifiedBy>Anh Trinh Thi Lan</cp:lastModifiedBy>
  <dcterms:created xsi:type="dcterms:W3CDTF">2015-06-05T18:17:20Z</dcterms:created>
  <dcterms:modified xsi:type="dcterms:W3CDTF">2024-08-13T10:34:23Z</dcterms:modified>
</cp:coreProperties>
</file>